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FE0E4D2C-67B8-48F6-9B3A-14B55C1B67CC}" xr6:coauthVersionLast="47" xr6:coauthVersionMax="47" xr10:uidLastSave="{00000000-0000-0000-0000-000000000000}"/>
  <bookViews>
    <workbookView xWindow="-120" yWindow="-120" windowWidth="29040" windowHeight="15840" tabRatio="844" firstSheet="5" activeTab="16" xr2:uid="{00000000-000D-0000-FFFF-FFFF00000000}"/>
  </bookViews>
  <sheets>
    <sheet name="KASIM 2024" sheetId="20" r:id="rId1"/>
    <sheet name="ARALIK 2024" sheetId="7" r:id="rId2"/>
    <sheet name="OCAK 2025" sheetId="8" r:id="rId3"/>
    <sheet name="ŞUBAT 2025" sheetId="9" r:id="rId4"/>
    <sheet name="MART 2025" sheetId="10" r:id="rId5"/>
    <sheet name="NİSAN 2025" sheetId="11" r:id="rId6"/>
    <sheet name="MAYIS 2025" sheetId="12" r:id="rId7"/>
    <sheet name="HAZİRAN 2025" sheetId="13" r:id="rId8"/>
    <sheet name="TEMMUZ 2025" sheetId="14" r:id="rId9"/>
    <sheet name="AĞUSTOS 2025" sheetId="15" r:id="rId10"/>
    <sheet name="EYLÜL 2025" sheetId="16" r:id="rId11"/>
    <sheet name="EKİM 2025" sheetId="17" r:id="rId12"/>
    <sheet name="KASIM 2025" sheetId="18" r:id="rId13"/>
    <sheet name="ARALIK 2025" sheetId="19" r:id="rId14"/>
    <sheet name="OCAK 2026" sheetId="21" r:id="rId15"/>
    <sheet name="ŞUBAT 2026" sheetId="22" r:id="rId16"/>
    <sheet name="MART 2026" sheetId="23" r:id="rId17"/>
    <sheet name="NİSAN 2026" sheetId="24" r:id="rId18"/>
    <sheet name="MAYIS 2026" sheetId="25" r:id="rId19"/>
    <sheet name="HAZİRAN 2026" sheetId="26" r:id="rId20"/>
  </sheets>
  <definedNames>
    <definedName name="_xlnm.Print_Area" localSheetId="1">'ARALIK 2024'!$A$1:$M$41</definedName>
    <definedName name="_xlnm.Print_Area" localSheetId="2">'OCAK 2025'!$A$1:$N$40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21" i="23" l="1"/>
  <c r="L36" i="23"/>
  <c r="L36" i="22"/>
  <c r="L36" i="21"/>
  <c r="N16" i="23"/>
  <c r="N24" i="18"/>
  <c r="N39" i="7"/>
  <c r="J7" i="23"/>
  <c r="C37" i="26"/>
  <c r="F36" i="26"/>
  <c r="D35" i="26"/>
  <c r="D37" i="26" s="1"/>
  <c r="C35" i="26"/>
  <c r="F34" i="26"/>
  <c r="F33" i="26"/>
  <c r="F32" i="26"/>
  <c r="F31" i="26"/>
  <c r="F30" i="26"/>
  <c r="F29" i="26"/>
  <c r="F28" i="26"/>
  <c r="F27" i="26"/>
  <c r="F26" i="26"/>
  <c r="F25" i="26"/>
  <c r="F24" i="26"/>
  <c r="F23" i="26"/>
  <c r="F22" i="26"/>
  <c r="F21" i="26"/>
  <c r="F20" i="26"/>
  <c r="F19" i="26"/>
  <c r="F18" i="26"/>
  <c r="F17" i="26"/>
  <c r="F16" i="26"/>
  <c r="F15" i="26"/>
  <c r="F14" i="26"/>
  <c r="F13" i="26"/>
  <c r="F12" i="26"/>
  <c r="F11" i="26"/>
  <c r="F10" i="26"/>
  <c r="F9" i="26"/>
  <c r="F8" i="26"/>
  <c r="F7" i="26"/>
  <c r="F6" i="26"/>
  <c r="F5" i="26"/>
  <c r="F4" i="26"/>
  <c r="Q3" i="26"/>
  <c r="AC2" i="26"/>
  <c r="F36" i="25"/>
  <c r="D35" i="25"/>
  <c r="D37" i="25" s="1"/>
  <c r="C35" i="25"/>
  <c r="C37" i="25" s="1"/>
  <c r="F34" i="25"/>
  <c r="F33" i="25"/>
  <c r="F32" i="25"/>
  <c r="F31" i="25"/>
  <c r="F30" i="25"/>
  <c r="F29" i="25"/>
  <c r="F28" i="25"/>
  <c r="F27" i="25"/>
  <c r="F26" i="25"/>
  <c r="F25" i="25"/>
  <c r="F24" i="25"/>
  <c r="F23" i="25"/>
  <c r="F22" i="25"/>
  <c r="F21" i="25"/>
  <c r="F20" i="25"/>
  <c r="F19" i="25"/>
  <c r="F18" i="25"/>
  <c r="F17" i="25"/>
  <c r="F16" i="25"/>
  <c r="F15" i="25"/>
  <c r="F14" i="25"/>
  <c r="F13" i="25"/>
  <c r="F12" i="25"/>
  <c r="F11" i="25"/>
  <c r="F10" i="25"/>
  <c r="F9" i="25"/>
  <c r="F8" i="25"/>
  <c r="F7" i="25"/>
  <c r="F6" i="25"/>
  <c r="F5" i="25"/>
  <c r="F4" i="25"/>
  <c r="F37" i="25" s="1"/>
  <c r="Q3" i="25"/>
  <c r="AC2" i="25"/>
  <c r="F36" i="24"/>
  <c r="D35" i="24"/>
  <c r="D37" i="24" s="1"/>
  <c r="C35" i="24"/>
  <c r="C37" i="24" s="1"/>
  <c r="F34" i="24"/>
  <c r="F33" i="24"/>
  <c r="F32" i="24"/>
  <c r="F31" i="24"/>
  <c r="F30" i="24"/>
  <c r="F29" i="24"/>
  <c r="F28" i="24"/>
  <c r="F27" i="24"/>
  <c r="F26" i="24"/>
  <c r="F25" i="24"/>
  <c r="F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7" i="24"/>
  <c r="F6" i="24"/>
  <c r="F5" i="24"/>
  <c r="F4" i="24"/>
  <c r="AC2" i="24"/>
  <c r="F36" i="23"/>
  <c r="D35" i="23"/>
  <c r="D37" i="23" s="1"/>
  <c r="C35" i="23"/>
  <c r="C37" i="23" s="1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F5" i="23"/>
  <c r="F4" i="23"/>
  <c r="Q3" i="23"/>
  <c r="AC2" i="23"/>
  <c r="Q3" i="22"/>
  <c r="D37" i="22"/>
  <c r="F36" i="22"/>
  <c r="D35" i="22"/>
  <c r="C35" i="22"/>
  <c r="C37" i="22" s="1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AC2" i="22"/>
  <c r="Q4" i="21"/>
  <c r="Q3" i="21"/>
  <c r="J4" i="15"/>
  <c r="J5" i="15" s="1"/>
  <c r="F36" i="21"/>
  <c r="D35" i="21"/>
  <c r="D37" i="21" s="1"/>
  <c r="C35" i="21"/>
  <c r="C37" i="21" s="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AC2" i="21"/>
  <c r="N35" i="14"/>
  <c r="L34" i="14"/>
  <c r="L36" i="14"/>
  <c r="J5" i="10"/>
  <c r="J5" i="9"/>
  <c r="J5" i="8"/>
  <c r="J7" i="7"/>
  <c r="F37" i="26" l="1"/>
  <c r="F37" i="24"/>
  <c r="J36" i="24" s="1"/>
  <c r="J36" i="26"/>
  <c r="J4" i="26"/>
  <c r="J5" i="26" s="1"/>
  <c r="J5" i="25"/>
  <c r="J36" i="25"/>
  <c r="J4" i="25"/>
  <c r="F37" i="23"/>
  <c r="J4" i="23" s="1"/>
  <c r="J5" i="23" s="1"/>
  <c r="F37" i="22"/>
  <c r="J4" i="22" s="1"/>
  <c r="F37" i="21"/>
  <c r="J4" i="21" s="1"/>
  <c r="F36" i="20"/>
  <c r="D35" i="20"/>
  <c r="D37" i="20" s="1"/>
  <c r="C35" i="20"/>
  <c r="C37" i="20" s="1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AC2" i="20"/>
  <c r="AC2" i="19"/>
  <c r="AC2" i="18"/>
  <c r="AC2" i="17"/>
  <c r="AC2" i="16"/>
  <c r="AC2" i="15"/>
  <c r="AC2" i="14"/>
  <c r="AC2" i="13"/>
  <c r="AC2" i="12"/>
  <c r="AC2" i="11"/>
  <c r="AC2" i="10"/>
  <c r="AC2" i="9"/>
  <c r="AC2" i="8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6" i="15"/>
  <c r="D35" i="15"/>
  <c r="D37" i="15" s="1"/>
  <c r="C35" i="15"/>
  <c r="C37" i="15" s="1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F36" i="14"/>
  <c r="D35" i="14"/>
  <c r="D37" i="14" s="1"/>
  <c r="C35" i="14"/>
  <c r="C37" i="14" s="1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F5" i="14"/>
  <c r="F4" i="14"/>
  <c r="F36" i="13"/>
  <c r="D35" i="13"/>
  <c r="D37" i="13" s="1"/>
  <c r="C35" i="13"/>
  <c r="C37" i="13" s="1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6" i="12"/>
  <c r="D35" i="12"/>
  <c r="D37" i="12" s="1"/>
  <c r="C35" i="12"/>
  <c r="C37" i="12" s="1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F36" i="11"/>
  <c r="D35" i="11"/>
  <c r="D37" i="11" s="1"/>
  <c r="C35" i="11"/>
  <c r="C37" i="11" s="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N34" i="10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6" i="9"/>
  <c r="D35" i="9"/>
  <c r="D37" i="9" s="1"/>
  <c r="C35" i="9"/>
  <c r="C37" i="9" s="1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F36" i="8"/>
  <c r="D35" i="8"/>
  <c r="D37" i="8" s="1"/>
  <c r="C35" i="8"/>
  <c r="C37" i="8" s="1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J4" i="24" l="1"/>
  <c r="J5" i="24" s="1"/>
  <c r="L36" i="26"/>
  <c r="L36" i="25"/>
  <c r="J36" i="23"/>
  <c r="J36" i="22"/>
  <c r="J5" i="22"/>
  <c r="J36" i="21"/>
  <c r="J5" i="21"/>
  <c r="F37" i="12"/>
  <c r="J36" i="12" s="1"/>
  <c r="F37" i="20"/>
  <c r="J4" i="20" s="1"/>
  <c r="F37" i="19"/>
  <c r="F37" i="18"/>
  <c r="F37" i="17"/>
  <c r="F37" i="16"/>
  <c r="J36" i="16" s="1"/>
  <c r="F37" i="15"/>
  <c r="F37" i="14"/>
  <c r="F37" i="13"/>
  <c r="F37" i="11"/>
  <c r="F37" i="10"/>
  <c r="J4" i="10" s="1"/>
  <c r="F37" i="9"/>
  <c r="J36" i="9" s="1"/>
  <c r="F37" i="8"/>
  <c r="J4" i="8" s="1"/>
  <c r="AC2" i="7"/>
  <c r="F36" i="7"/>
  <c r="D35" i="7"/>
  <c r="D37" i="7" s="1"/>
  <c r="C35" i="7"/>
  <c r="C37" i="7" s="1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L36" i="24" l="1"/>
  <c r="J36" i="19"/>
  <c r="J4" i="19"/>
  <c r="J5" i="19" s="1"/>
  <c r="J4" i="18"/>
  <c r="J5" i="18" s="1"/>
  <c r="J36" i="18"/>
  <c r="J4" i="17"/>
  <c r="J5" i="17" s="1"/>
  <c r="J36" i="17"/>
  <c r="J4" i="16"/>
  <c r="J5" i="16" s="1"/>
  <c r="J36" i="14"/>
  <c r="J4" i="13"/>
  <c r="J5" i="13" s="1"/>
  <c r="J36" i="13"/>
  <c r="J4" i="12"/>
  <c r="J5" i="12" s="1"/>
  <c r="J36" i="11"/>
  <c r="J4" i="11"/>
  <c r="J5" i="11" s="1"/>
  <c r="J36" i="10"/>
  <c r="J36" i="20"/>
  <c r="J5" i="20"/>
  <c r="J35" i="20"/>
  <c r="J36" i="8"/>
  <c r="L36" i="20"/>
  <c r="J39" i="20"/>
  <c r="J4" i="9"/>
  <c r="J36" i="15"/>
  <c r="J4" i="14"/>
  <c r="J5" i="14" s="1"/>
  <c r="F37" i="7"/>
  <c r="J36" i="7" s="1"/>
  <c r="L36" i="19" l="1"/>
  <c r="L36" i="18"/>
  <c r="L36" i="17"/>
  <c r="L36" i="16"/>
  <c r="L36" i="15"/>
  <c r="L36" i="13"/>
  <c r="L36" i="12"/>
  <c r="L36" i="11"/>
  <c r="L36" i="10"/>
  <c r="N36" i="10" s="1"/>
  <c r="L36" i="9"/>
  <c r="L36" i="8"/>
  <c r="J5" i="7"/>
  <c r="J4" i="7"/>
  <c r="L36" i="7" s="1"/>
  <c r="J35" i="7" l="1"/>
  <c r="J39" i="7" s="1"/>
  <c r="J7" i="8" l="1"/>
  <c r="J35" i="8" s="1"/>
  <c r="J39" i="8" s="1"/>
  <c r="J45" i="8" s="1"/>
  <c r="J7" i="9" l="1"/>
  <c r="J35" i="9" s="1"/>
  <c r="J39" i="9" s="1"/>
  <c r="J7" i="10" l="1"/>
  <c r="J35" i="10" s="1"/>
  <c r="J39" i="10" s="1"/>
  <c r="N39" i="10" l="1"/>
  <c r="N41" i="10" s="1"/>
  <c r="J7" i="11"/>
  <c r="J35" i="11" s="1"/>
  <c r="J39" i="11" s="1"/>
  <c r="J7" i="12" l="1"/>
  <c r="J35" i="12" s="1"/>
  <c r="J39" i="12" s="1"/>
  <c r="J7" i="13" l="1"/>
  <c r="J35" i="13" s="1"/>
  <c r="J39" i="13" s="1"/>
  <c r="J7" i="14" l="1"/>
  <c r="J35" i="14" s="1"/>
  <c r="J39" i="14" s="1"/>
  <c r="J7" i="15" l="1"/>
  <c r="J35" i="15" s="1"/>
  <c r="J39" i="15" s="1"/>
  <c r="J7" i="16" l="1"/>
  <c r="J35" i="16" s="1"/>
  <c r="J39" i="16" s="1"/>
  <c r="J7" i="17" l="1"/>
  <c r="J35" i="17" s="1"/>
  <c r="J39" i="17" s="1"/>
  <c r="J7" i="18" l="1"/>
  <c r="J35" i="18" s="1"/>
  <c r="J39" i="18" s="1"/>
  <c r="J7" i="19" s="1"/>
  <c r="J35" i="19" l="1"/>
  <c r="J39" i="19" s="1"/>
  <c r="J7" i="21" l="1"/>
  <c r="J35" i="21" s="1"/>
  <c r="J39" i="21" s="1"/>
  <c r="J7" i="22" s="1"/>
  <c r="J35" i="22" s="1"/>
  <c r="J39" i="22" s="1"/>
  <c r="M39" i="19"/>
  <c r="J35" i="23"/>
  <c r="J39" i="23" s="1"/>
  <c r="J7" i="24" s="1"/>
  <c r="J35" i="24" s="1"/>
  <c r="J39" i="24" s="1"/>
  <c r="J7" i="25" s="1"/>
  <c r="J35" i="25" s="1"/>
  <c r="J39" i="25" s="1"/>
  <c r="J7" i="26" s="1"/>
  <c r="J35" i="26" s="1"/>
  <c r="J39" i="2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ronaldinho424</author>
  </authors>
  <commentList>
    <comment ref="J9" authorId="0" shapeId="0" xr:uid="{A06AE115-3D57-4E57-B69E-4BFED960B50E}">
      <text>
        <r>
          <rPr>
            <b/>
            <sz val="9"/>
            <color indexed="81"/>
            <rFont val="Tahoma"/>
            <family val="2"/>
            <charset val="162"/>
          </rPr>
          <t>ronaldinho424:</t>
        </r>
        <r>
          <rPr>
            <sz val="9"/>
            <color indexed="81"/>
            <rFont val="Tahoma"/>
            <family val="2"/>
            <charset val="162"/>
          </rPr>
          <t xml:space="preserve">
520 LT (06/11/2024 TARİHİNDEKİ SÜTÜ İĞNELİ  8 TL DEN ALINDI)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ronaldinho424</author>
  </authors>
  <commentList>
    <comment ref="J8" authorId="0" shapeId="0" xr:uid="{BF0FA1B5-DF50-4CFC-BCB4-0E82E45E8928}">
      <text>
        <r>
          <rPr>
            <b/>
            <sz val="9"/>
            <color indexed="81"/>
            <rFont val="Tahoma"/>
            <family val="2"/>
            <charset val="162"/>
          </rPr>
          <t>20 Şub. 2100 lt x 10 tl Kesik - 21 Şub. 1400 lt x 10 tl Kesik</t>
        </r>
        <r>
          <rPr>
            <sz val="9"/>
            <color indexed="81"/>
            <rFont val="Tahoma"/>
            <family val="2"/>
            <charset val="16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<sst xmlns="http://schemas.openxmlformats.org/spreadsheetml/2006/main" count="837" uniqueCount="97">
  <si>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</si>
  <si>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</si>
  <si>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</si>
  <si>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</si>
  <si>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</si>
  <si>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</si>
  <si>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</si>
  <si>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</si>
  <si>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</si>
  <si>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</si>
  <si>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</si>
  <si>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</si>
  <si>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</si>
  <si>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</si>
  <si>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</si>
  <si>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</si>
  <si>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</si>
  <si>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</si>
  <si>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</si>
  <si>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</si>
  <si>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</si>
  <si>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</si>
  <si>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</si>
  <si>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</si>
  <si>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</si>
  <si>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</si>
  <si>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</si>
  <si>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</si>
  <si>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</si>
  <si>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</si>
  <si>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</si>
  <si>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</si>
  <si>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</si>
  <si>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>MAHMUT AKTAN</t>
  </si>
  <si>
    <t>buzağı destek ödemesi</t>
  </si>
  <si>
    <t>KALİTE CEZASI</t>
  </si>
  <si>
    <t>EYYÜP AĞA ÇEK-103253-23.03.2025</t>
  </si>
  <si>
    <t>EYYÜP AĞA ÇEK-103252-03.03.2025</t>
  </si>
  <si>
    <t>VERİLEN ÇEKLER</t>
  </si>
  <si>
    <t>ŞUBAT SÜTÜNE YAZILDI</t>
  </si>
  <si>
    <t>V. EYYÜP AĞA</t>
  </si>
  <si>
    <t>ŞUBAT SÜTÜNE YAZ</t>
  </si>
  <si>
    <t>Mahmut Aktan</t>
  </si>
  <si>
    <t>+90 541 296 30 44</t>
  </si>
  <si>
    <t>V.E.( Üzeyir Ünlü hes.)</t>
  </si>
  <si>
    <t>Mart (Yağ Oranı 2,9) 13.984 Lt X 0,30 Tl</t>
  </si>
  <si>
    <t>14 Nis.783 Lt (Anti.2 Ton Sütü Bozdu)</t>
  </si>
  <si>
    <t>24 Nisan 316 lt x 7 tl Kesik</t>
  </si>
  <si>
    <t>Su 13 lt</t>
  </si>
  <si>
    <t>08/07/2025 869 LT KESİK 8 TL</t>
  </si>
  <si>
    <t>14/07/2025 1700 LT KESİK 8 TL</t>
  </si>
  <si>
    <t>16/07/2025 1951 LT KESİK  8 TL</t>
  </si>
  <si>
    <t>19/07/2025 271 LT KESİK  8 TL</t>
  </si>
  <si>
    <t>V.EYYÜP AĞA</t>
  </si>
  <si>
    <t>23/07/2025 350 LT KESİK VE ANTİ. 6 TL</t>
  </si>
  <si>
    <t>ÇEK-505606</t>
  </si>
  <si>
    <t>27/08/2025 Tarihinde Ramazan Erten ile</t>
  </si>
  <si>
    <t xml:space="preserve">görüşüldü 68.000 tl istediği para Ağustos süt </t>
  </si>
  <si>
    <t>ödemesi yapılırken yapılacak dedi.</t>
  </si>
  <si>
    <t xml:space="preserve">Fiyatı yeni fiyatla değerlendirelecek </t>
  </si>
  <si>
    <t>geriye dönük işlem yapamıyoruz dedi.</t>
  </si>
  <si>
    <t>11/08  437 LT ANTİB. 12 TL</t>
  </si>
  <si>
    <t>26/08 1993 LT ANTİB. 13 TL</t>
  </si>
  <si>
    <t>H.EYYÜP AĞA</t>
  </si>
  <si>
    <t>08/09 1445 LT ANTB. 13 TL</t>
  </si>
  <si>
    <t>3. HAFTA YAĞ(2,3)</t>
  </si>
  <si>
    <t>D.EYYÜP AĞA</t>
  </si>
  <si>
    <t>21</t>
  </si>
  <si>
    <t>YM1</t>
  </si>
  <si>
    <t>Satış</t>
  </si>
  <si>
    <t>ENFESYEM ARPA FLAKE YEMİ</t>
  </si>
  <si>
    <t>AD</t>
  </si>
  <si>
    <t>YEMCİ BEY SÜT 19 PRENSES YEMİ PELET</t>
  </si>
  <si>
    <t>YEMCİ BEY DÜVE YEMİ</t>
  </si>
  <si>
    <t>SMART DORA KONSANTRE YEM</t>
  </si>
  <si>
    <t>Aralık Sütünden Kesilecek</t>
  </si>
  <si>
    <t>V.EYYÜPAĞA</t>
  </si>
  <si>
    <t>Z.EYYÜPAĞA GELEN</t>
  </si>
  <si>
    <t>ZİR-254435 ÇEK</t>
  </si>
  <si>
    <t>Arpa Flake 50 Ad.</t>
  </si>
  <si>
    <t>Prenses Süt Yemi 100 Ad.</t>
  </si>
  <si>
    <t>Düve Yemi 18 Ad.</t>
  </si>
  <si>
    <t>Soya 50 Ad.</t>
  </si>
  <si>
    <t>ARALIK SÜTÜNE YAZILDI</t>
  </si>
  <si>
    <t>ARPA FLAKE ÇUVALLI</t>
  </si>
  <si>
    <t>YMF</t>
  </si>
  <si>
    <t>Ocak Sütünden Kesilecek</t>
  </si>
  <si>
    <t>Z.EYYÜPAĞA</t>
  </si>
  <si>
    <t>Arpa Flake 30 Ad.</t>
  </si>
  <si>
    <t>OCAK SÜTÜNE YAZILDI</t>
  </si>
  <si>
    <t>ŞUBAT SÜTÜNDEN KESİLECEK</t>
  </si>
  <si>
    <t>ABALIOĞLU SOYA KÜSPESİ</t>
  </si>
  <si>
    <t>MART SÜTÜNDEN KESİLECEK</t>
  </si>
  <si>
    <t>GÖKCAN ARPA FLAKE</t>
  </si>
  <si>
    <t>MART SÜTÜNE YAZILDI</t>
  </si>
  <si>
    <t>Z.KATILIM</t>
  </si>
  <si>
    <t>2026 YILI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</si>
</sst>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dd/mm/yyyy"/>
    <numFmt numFmtId="168" formatCode="#0"/>
    <numFmt numFmtId="169" formatCode="#,##0.00000"/>
  </numFmts>
  <fonts count="3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9"/>
      <color indexed="81"/>
      <name val="Tahoma"/>
      <family val="2"/>
      <charset val="162"/>
    </font>
    <font>
      <b/>
      <sz val="9"/>
      <color indexed="81"/>
      <name val="Tahoma"/>
      <family val="2"/>
      <charset val="162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91">
    <xf numFmtId="0" fontId="0" fillId="0" borderId="0"/>
    <xf numFmtId="0" fontId="16" fillId="0" borderId="0" applyNumberFormat="0" applyFon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22" applyNumberFormat="0" applyFill="0" applyAlignment="0" applyProtection="0"/>
    <xf numFmtId="0" fontId="22" fillId="0" borderId="23" applyNumberFormat="0" applyFill="0" applyAlignment="0" applyProtection="0"/>
    <xf numFmtId="0" fontId="23" fillId="0" borderId="24" applyNumberFormat="0" applyFill="0" applyAlignment="0" applyProtection="0"/>
    <xf numFmtId="0" fontId="23" fillId="0" borderId="0" applyNumberFormat="0" applyFill="0" applyBorder="0" applyAlignment="0" applyProtection="0"/>
    <xf numFmtId="0" fontId="24" fillId="3" borderId="0" applyNumberFormat="0" applyBorder="0" applyAlignment="0" applyProtection="0"/>
    <xf numFmtId="0" fontId="25" fillId="4" borderId="0" applyNumberFormat="0" applyBorder="0" applyAlignment="0" applyProtection="0"/>
    <xf numFmtId="0" fontId="26" fillId="5" borderId="0" applyNumberFormat="0" applyBorder="0" applyAlignment="0" applyProtection="0"/>
    <xf numFmtId="0" fontId="27" fillId="6" borderId="25" applyNumberFormat="0" applyAlignment="0" applyProtection="0"/>
    <xf numFmtId="0" fontId="28" fillId="7" borderId="26" applyNumberFormat="0" applyAlignment="0" applyProtection="0"/>
    <xf numFmtId="0" fontId="29" fillId="7" borderId="25" applyNumberFormat="0" applyAlignment="0" applyProtection="0"/>
    <xf numFmtId="0" fontId="30" fillId="0" borderId="27" applyNumberFormat="0" applyFill="0" applyAlignment="0" applyProtection="0"/>
    <xf numFmtId="0" fontId="31" fillId="8" borderId="28" applyNumberFormat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7" fillId="0" borderId="30" applyNumberFormat="0" applyFill="0" applyAlignment="0" applyProtection="0"/>
    <xf numFmtId="0" fontId="34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34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34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34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34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34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3" borderId="0" applyNumberFormat="0" applyBorder="0" applyAlignment="0" applyProtection="0"/>
    <xf numFmtId="0" fontId="15" fillId="0" borderId="0" applyNumberFormat="0" applyFont="0" applyFill="0" applyBorder="0" applyAlignment="0" applyProtection="0"/>
    <xf numFmtId="0" fontId="15" fillId="9" borderId="29" applyNumberFormat="0" applyFont="0" applyAlignment="0" applyProtection="0"/>
    <xf numFmtId="0" fontId="19" fillId="0" borderId="0"/>
    <xf numFmtId="0" fontId="15" fillId="0" borderId="0" applyNumberFormat="0" applyFont="0" applyFill="0" applyBorder="0" applyAlignment="0" applyProtection="0"/>
    <xf numFmtId="43" fontId="19" fillId="0" borderId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9" borderId="29" applyNumberFormat="0" applyFont="0" applyAlignment="0" applyProtection="0"/>
    <xf numFmtId="0" fontId="15" fillId="0" borderId="0" applyNumberFormat="0" applyFont="0" applyFill="0" applyBorder="0" applyAlignment="0" applyProtection="0"/>
    <xf numFmtId="0" fontId="15" fillId="9" borderId="29" applyNumberFormat="0" applyFont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3" borderId="0" applyNumberFormat="0" applyBorder="0" applyAlignment="0" applyProtection="0"/>
    <xf numFmtId="0" fontId="15" fillId="0" borderId="0" applyNumberFormat="0" applyFont="0" applyFill="0" applyBorder="0" applyAlignment="0" applyProtection="0"/>
    <xf numFmtId="0" fontId="15" fillId="9" borderId="29" applyNumberFormat="0" applyFont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3" borderId="0" applyNumberFormat="0" applyBorder="0" applyAlignment="0" applyProtection="0"/>
    <xf numFmtId="0" fontId="15" fillId="0" borderId="0" applyNumberFormat="0" applyFont="0" applyFill="0" applyBorder="0" applyAlignment="0" applyProtection="0"/>
    <xf numFmtId="0" fontId="15" fillId="9" borderId="29" applyNumberFormat="0" applyFont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3" borderId="0" applyNumberFormat="0" applyBorder="0" applyAlignment="0" applyProtection="0"/>
    <xf numFmtId="0" fontId="15" fillId="0" borderId="0" applyNumberFormat="0" applyFont="0" applyFill="0" applyBorder="0" applyAlignment="0" applyProtection="0"/>
    <xf numFmtId="0" fontId="15" fillId="9" borderId="29" applyNumberFormat="0" applyFont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3" borderId="0" applyNumberFormat="0" applyBorder="0" applyAlignment="0" applyProtection="0"/>
    <xf numFmtId="0" fontId="15" fillId="0" borderId="0" applyNumberFormat="0" applyFont="0" applyFill="0" applyBorder="0" applyAlignment="0" applyProtection="0"/>
    <xf numFmtId="0" fontId="15" fillId="9" borderId="29" applyNumberFormat="0" applyFont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3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14" fillId="9" borderId="29" applyNumberFormat="0" applyFont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29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2" fillId="9" borderId="29" applyNumberFormat="0" applyFont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9" borderId="29" applyNumberFormat="0" applyFont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43" fontId="19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142">
    <xf numFmtId="0" fontId="0" fillId="0" borderId="0" xfId="0"/>
    <xf numFmtId="0" fontId="17" fillId="0" borderId="4" xfId="0" applyFont="1" applyBorder="1" applyAlignment="1">
      <alignment horizontal="center"/>
    </xf>
    <xf numFmtId="3" fontId="17" fillId="0" borderId="5" xfId="0" applyNumberFormat="1" applyFont="1" applyBorder="1" applyAlignment="1">
      <alignment horizontal="center"/>
    </xf>
    <xf numFmtId="0" fontId="17" fillId="0" borderId="5" xfId="0" applyFont="1" applyBorder="1" applyAlignment="1">
      <alignment horizontal="center"/>
    </xf>
    <xf numFmtId="164" fontId="17" fillId="0" borderId="5" xfId="0" applyNumberFormat="1" applyFont="1" applyBorder="1" applyAlignment="1">
      <alignment horizontal="center"/>
    </xf>
    <xf numFmtId="0" fontId="17" fillId="0" borderId="6" xfId="0" applyFont="1" applyBorder="1" applyAlignment="1">
      <alignment horizontal="center"/>
    </xf>
    <xf numFmtId="4" fontId="17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17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18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5" fontId="0" fillId="0" borderId="15" xfId="0" applyNumberFormat="1" applyBorder="1"/>
    <xf numFmtId="0" fontId="0" fillId="0" borderId="6" xfId="0" applyBorder="1"/>
    <xf numFmtId="0" fontId="0" fillId="0" borderId="31" xfId="0" applyBorder="1"/>
    <xf numFmtId="0" fontId="0" fillId="34" borderId="16" xfId="0" applyFill="1" applyBorder="1"/>
    <xf numFmtId="0" fontId="0" fillId="34" borderId="17" xfId="0" applyFill="1" applyBorder="1"/>
    <xf numFmtId="4" fontId="0" fillId="34" borderId="18" xfId="0" applyNumberFormat="1" applyFill="1" applyBorder="1"/>
    <xf numFmtId="14" fontId="0" fillId="2" borderId="8" xfId="0" applyNumberFormat="1" applyFill="1" applyBorder="1"/>
    <xf numFmtId="43" fontId="0" fillId="0" borderId="0" xfId="230" applyFont="1"/>
    <xf numFmtId="43" fontId="0" fillId="0" borderId="0" xfId="0" applyNumberFormat="1"/>
    <xf numFmtId="49" fontId="0" fillId="0" borderId="9" xfId="0" applyNumberFormat="1" applyBorder="1" applyAlignment="1">
      <alignment horizontal="left"/>
    </xf>
    <xf numFmtId="167" fontId="0" fillId="0" borderId="9" xfId="0" applyNumberFormat="1" applyBorder="1" applyAlignment="1">
      <alignment horizontal="left"/>
    </xf>
    <xf numFmtId="4" fontId="0" fillId="0" borderId="0" xfId="0" applyNumberFormat="1" applyAlignment="1">
      <alignment horizontal="right"/>
    </xf>
    <xf numFmtId="43" fontId="0" fillId="0" borderId="9" xfId="230" applyFont="1" applyBorder="1"/>
    <xf numFmtId="14" fontId="0" fillId="0" borderId="8" xfId="0" applyNumberFormat="1" applyBorder="1" applyAlignment="1">
      <alignment horizontal="left"/>
    </xf>
    <xf numFmtId="1" fontId="0" fillId="0" borderId="0" xfId="0" applyNumberFormat="1"/>
    <xf numFmtId="0" fontId="9" fillId="0" borderId="0" xfId="0" applyFont="1" applyAlignment="1">
      <alignment horizontal="left"/>
    </xf>
    <xf numFmtId="4" fontId="8" fillId="2" borderId="9" xfId="231" applyNumberFormat="1" applyFill="1" applyBorder="1" applyAlignment="1">
      <alignment horizontal="right"/>
    </xf>
    <xf numFmtId="43" fontId="0" fillId="0" borderId="11" xfId="230" applyFont="1" applyFill="1" applyBorder="1"/>
    <xf numFmtId="167" fontId="5" fillId="2" borderId="9" xfId="291" applyNumberFormat="1" applyFill="1" applyBorder="1" applyAlignment="1">
      <alignment horizontal="left"/>
    </xf>
    <xf numFmtId="49" fontId="5" fillId="2" borderId="9" xfId="291" applyNumberFormat="1" applyFill="1" applyBorder="1" applyAlignment="1">
      <alignment horizontal="left"/>
    </xf>
    <xf numFmtId="168" fontId="5" fillId="2" borderId="9" xfId="291" applyNumberFormat="1" applyFill="1" applyBorder="1" applyAlignment="1">
      <alignment horizontal="right"/>
    </xf>
    <xf numFmtId="3" fontId="5" fillId="2" borderId="9" xfId="291" applyNumberFormat="1" applyFill="1" applyBorder="1"/>
    <xf numFmtId="169" fontId="5" fillId="2" borderId="9" xfId="291" applyNumberFormat="1" applyFill="1" applyBorder="1" applyAlignment="1">
      <alignment horizontal="right"/>
    </xf>
    <xf numFmtId="4" fontId="5" fillId="2" borderId="9" xfId="291" applyNumberFormat="1" applyFill="1" applyBorder="1" applyAlignment="1">
      <alignment horizontal="right"/>
    </xf>
    <xf numFmtId="0" fontId="5" fillId="2" borderId="9" xfId="291" applyFill="1" applyBorder="1"/>
    <xf numFmtId="164" fontId="5" fillId="2" borderId="9" xfId="291" applyNumberFormat="1" applyFill="1" applyBorder="1"/>
    <xf numFmtId="0" fontId="0" fillId="34" borderId="9" xfId="0" applyFill="1" applyBorder="1"/>
    <xf numFmtId="2" fontId="0" fillId="34" borderId="9" xfId="0" applyNumberFormat="1" applyFill="1" applyBorder="1"/>
    <xf numFmtId="4" fontId="4" fillId="0" borderId="9" xfId="311" applyNumberFormat="1" applyBorder="1" applyAlignment="1">
      <alignment horizontal="right"/>
    </xf>
    <xf numFmtId="167" fontId="4" fillId="0" borderId="9" xfId="311" applyNumberFormat="1" applyBorder="1" applyAlignment="1">
      <alignment horizontal="left"/>
    </xf>
    <xf numFmtId="167" fontId="4" fillId="2" borderId="9" xfId="311" applyNumberFormat="1" applyFill="1" applyBorder="1" applyAlignment="1">
      <alignment horizontal="left"/>
    </xf>
    <xf numFmtId="14" fontId="0" fillId="2" borderId="9" xfId="0" applyNumberFormat="1" applyFill="1" applyBorder="1"/>
    <xf numFmtId="168" fontId="4" fillId="2" borderId="9" xfId="311" applyNumberFormat="1" applyFill="1" applyBorder="1" applyAlignment="1">
      <alignment horizontal="right"/>
    </xf>
    <xf numFmtId="49" fontId="4" fillId="2" borderId="9" xfId="311" applyNumberFormat="1" applyFill="1" applyBorder="1" applyAlignment="1">
      <alignment horizontal="left"/>
    </xf>
    <xf numFmtId="3" fontId="4" fillId="2" borderId="9" xfId="311" applyNumberFormat="1" applyFill="1" applyBorder="1"/>
    <xf numFmtId="169" fontId="4" fillId="2" borderId="9" xfId="311" applyNumberFormat="1" applyFill="1" applyBorder="1" applyAlignment="1">
      <alignment horizontal="right"/>
    </xf>
    <xf numFmtId="4" fontId="4" fillId="2" borderId="9" xfId="311" applyNumberFormat="1" applyFill="1" applyBorder="1" applyAlignment="1">
      <alignment horizontal="right"/>
    </xf>
    <xf numFmtId="0" fontId="4" fillId="2" borderId="9" xfId="311" applyFill="1" applyBorder="1"/>
    <xf numFmtId="4" fontId="3" fillId="0" borderId="9" xfId="331" applyNumberFormat="1" applyBorder="1" applyAlignment="1">
      <alignment horizontal="right"/>
    </xf>
    <xf numFmtId="167" fontId="3" fillId="0" borderId="9" xfId="331" applyNumberFormat="1" applyBorder="1" applyAlignment="1">
      <alignment horizontal="left"/>
    </xf>
    <xf numFmtId="167" fontId="3" fillId="2" borderId="9" xfId="331" applyNumberFormat="1" applyFill="1" applyBorder="1" applyAlignment="1">
      <alignment horizontal="left"/>
    </xf>
    <xf numFmtId="168" fontId="3" fillId="2" borderId="9" xfId="331" applyNumberFormat="1" applyFill="1" applyBorder="1" applyAlignment="1">
      <alignment horizontal="right"/>
    </xf>
    <xf numFmtId="49" fontId="3" fillId="2" borderId="9" xfId="331" applyNumberFormat="1" applyFill="1" applyBorder="1" applyAlignment="1">
      <alignment horizontal="left"/>
    </xf>
    <xf numFmtId="3" fontId="3" fillId="2" borderId="9" xfId="331" applyNumberFormat="1" applyFill="1" applyBorder="1"/>
    <xf numFmtId="169" fontId="3" fillId="2" borderId="9" xfId="331" applyNumberFormat="1" applyFill="1" applyBorder="1" applyAlignment="1">
      <alignment horizontal="right"/>
    </xf>
    <xf numFmtId="4" fontId="3" fillId="2" borderId="9" xfId="331" applyNumberFormat="1" applyFill="1" applyBorder="1" applyAlignment="1">
      <alignment horizontal="right"/>
    </xf>
    <xf numFmtId="167" fontId="2" fillId="0" borderId="0" xfId="351" applyNumberFormat="1" applyAlignment="1">
      <alignment horizontal="left"/>
    </xf>
    <xf numFmtId="49" fontId="2" fillId="0" borderId="0" xfId="351" applyNumberFormat="1" applyAlignment="1">
      <alignment horizontal="left"/>
    </xf>
    <xf numFmtId="0" fontId="1" fillId="0" borderId="0" xfId="371"/>
    <xf numFmtId="167" fontId="1" fillId="0" borderId="0" xfId="371" applyNumberFormat="1" applyAlignment="1">
      <alignment horizontal="left"/>
    </xf>
    <xf numFmtId="49" fontId="1" fillId="0" borderId="0" xfId="371" applyNumberFormat="1" applyAlignment="1">
      <alignment horizontal="left"/>
    </xf>
    <xf numFmtId="168" fontId="1" fillId="0" borderId="0" xfId="371" applyNumberFormat="1" applyAlignment="1">
      <alignment horizontal="right"/>
    </xf>
    <xf numFmtId="169" fontId="1" fillId="0" borderId="0" xfId="371" applyNumberFormat="1" applyAlignment="1">
      <alignment horizontal="right"/>
    </xf>
    <xf numFmtId="4" fontId="1" fillId="0" borderId="0" xfId="371" applyNumberFormat="1" applyAlignment="1">
      <alignment horizontal="right"/>
    </xf>
    <xf numFmtId="3" fontId="1" fillId="0" borderId="0" xfId="371" applyNumberFormat="1"/>
    <xf numFmtId="164" fontId="1" fillId="0" borderId="0" xfId="371" applyNumberFormat="1"/>
    <xf numFmtId="167" fontId="3" fillId="0" borderId="9" xfId="331" applyNumberFormat="1" applyFill="1" applyBorder="1" applyAlignment="1">
      <alignment horizontal="left"/>
    </xf>
    <xf numFmtId="14" fontId="0" fillId="0" borderId="9" xfId="0" applyNumberFormat="1" applyBorder="1"/>
    <xf numFmtId="168" fontId="3" fillId="0" borderId="9" xfId="331" applyNumberFormat="1" applyFill="1" applyBorder="1" applyAlignment="1">
      <alignment horizontal="right"/>
    </xf>
    <xf numFmtId="49" fontId="3" fillId="0" borderId="9" xfId="331" applyNumberFormat="1" applyFill="1" applyBorder="1" applyAlignment="1">
      <alignment horizontal="left"/>
    </xf>
    <xf numFmtId="3" fontId="3" fillId="0" borderId="9" xfId="331" applyNumberFormat="1" applyFill="1" applyBorder="1"/>
    <xf numFmtId="169" fontId="3" fillId="0" borderId="9" xfId="331" applyNumberFormat="1" applyFill="1" applyBorder="1" applyAlignment="1">
      <alignment horizontal="right"/>
    </xf>
    <xf numFmtId="4" fontId="3" fillId="0" borderId="9" xfId="331" applyNumberFormat="1" applyFill="1" applyBorder="1" applyAlignment="1">
      <alignment horizontal="right"/>
    </xf>
    <xf numFmtId="2" fontId="0" fillId="0" borderId="9" xfId="0" applyNumberFormat="1" applyBorder="1"/>
    <xf numFmtId="167" fontId="2" fillId="2" borderId="9" xfId="351" applyNumberFormat="1" applyFill="1" applyBorder="1" applyAlignment="1">
      <alignment horizontal="left"/>
    </xf>
    <xf numFmtId="0" fontId="2" fillId="2" borderId="9" xfId="351" applyFill="1" applyBorder="1"/>
    <xf numFmtId="49" fontId="2" fillId="2" borderId="9" xfId="351" applyNumberFormat="1" applyFill="1" applyBorder="1" applyAlignment="1">
      <alignment horizontal="left"/>
    </xf>
    <xf numFmtId="168" fontId="2" fillId="2" borderId="9" xfId="351" applyNumberFormat="1" applyFill="1" applyBorder="1" applyAlignment="1">
      <alignment horizontal="right"/>
    </xf>
    <xf numFmtId="3" fontId="2" fillId="2" borderId="9" xfId="351" applyNumberFormat="1" applyFill="1" applyBorder="1"/>
    <xf numFmtId="169" fontId="2" fillId="2" borderId="9" xfId="351" applyNumberFormat="1" applyFill="1" applyBorder="1" applyAlignment="1">
      <alignment horizontal="right"/>
    </xf>
    <xf numFmtId="4" fontId="2" fillId="2" borderId="9" xfId="351" applyNumberFormat="1" applyFill="1" applyBorder="1" applyAlignment="1">
      <alignment horizontal="right"/>
    </xf>
    <xf numFmtId="164" fontId="2" fillId="2" borderId="9" xfId="351" applyNumberFormat="1" applyFill="1" applyBorder="1"/>
    <xf numFmtId="0" fontId="0" fillId="2" borderId="0" xfId="0" applyFill="1"/>
    <xf numFmtId="4" fontId="0" fillId="2" borderId="0" xfId="0" applyNumberFormat="1" applyFill="1"/>
    <xf numFmtId="167" fontId="5" fillId="0" borderId="8" xfId="291" applyNumberFormat="1" applyBorder="1" applyAlignment="1">
      <alignment horizontal="left"/>
    </xf>
    <xf numFmtId="4" fontId="5" fillId="0" borderId="11" xfId="291" applyNumberFormat="1" applyBorder="1" applyAlignment="1">
      <alignment horizontal="right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17" fillId="0" borderId="1" xfId="0" applyFont="1" applyBorder="1" applyAlignment="1">
      <alignment horizontal="center"/>
    </xf>
    <xf numFmtId="0" fontId="17" fillId="0" borderId="2" xfId="0" applyFont="1" applyBorder="1" applyAlignment="1">
      <alignment horizontal="center"/>
    </xf>
    <xf numFmtId="0" fontId="17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17" fillId="0" borderId="1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</cellXfs>
  <cellStyles count="391">
    <cellStyle name="%20 - Vurgu1" xfId="19" builtinId="30" customBuiltin="1"/>
    <cellStyle name="%20 - Vurgu1 10" xfId="212" xr:uid="{C05CD533-D015-4FEE-9854-1D3E80759D49}"/>
    <cellStyle name="%20 - Vurgu1 11" xfId="233" xr:uid="{AA140129-2C8E-4A0E-A710-B7A1153B08EB}"/>
    <cellStyle name="%20 - Vurgu1 12" xfId="253" xr:uid="{C5C387C7-0AD7-4535-93D6-312466A9595A}"/>
    <cellStyle name="%20 - Vurgu1 13" xfId="273" xr:uid="{FC26FBD4-7803-4D99-AB78-F45AEEB4901D}"/>
    <cellStyle name="%20 - Vurgu1 14" xfId="293" xr:uid="{E466F2BE-785F-4B60-862D-5E88ECA3D1B8}"/>
    <cellStyle name="%20 - Vurgu1 15" xfId="313" xr:uid="{E0FD958D-FF6A-4EC9-B25A-691329FC8B16}"/>
    <cellStyle name="%20 - Vurgu1 16" xfId="333" xr:uid="{667DCF38-32B1-4745-B40F-8144BAAB0D1A}"/>
    <cellStyle name="%20 - Vurgu1 17" xfId="353" xr:uid="{B082ECDA-DB35-49DC-9B8C-67DE5B330C60}"/>
    <cellStyle name="%20 - Vurgu1 18" xfId="373" xr:uid="{32C73FA0-740B-4B81-A491-40FAD4544247}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5" xr:uid="{DF96C317-5691-4E9C-8097-817B1FDA5F5B}"/>
    <cellStyle name="%20 - Vurgu2 11" xfId="236" xr:uid="{1446FAA3-C2CE-46F3-938B-6C49A4E8B2C4}"/>
    <cellStyle name="%20 - Vurgu2 12" xfId="256" xr:uid="{3EC0EFE2-D6D1-4D97-9E42-E857F2F56602}"/>
    <cellStyle name="%20 - Vurgu2 13" xfId="276" xr:uid="{BA8CC965-A618-4A7F-BDE2-AD1796191D5F}"/>
    <cellStyle name="%20 - Vurgu2 14" xfId="296" xr:uid="{7E6EF731-B24F-4689-8976-51F6F7630117}"/>
    <cellStyle name="%20 - Vurgu2 15" xfId="316" xr:uid="{69BCB9C4-5F14-4864-B647-6F22524EDE2B}"/>
    <cellStyle name="%20 - Vurgu2 16" xfId="336" xr:uid="{7494E88E-988E-4870-9E0F-3C8E9A607FAD}"/>
    <cellStyle name="%20 - Vurgu2 17" xfId="356" xr:uid="{A09A38B6-B4B4-45F9-A6EE-965ED766947A}"/>
    <cellStyle name="%20 - Vurgu2 18" xfId="376" xr:uid="{EC42BA09-FA40-4949-BB7C-DD76ED2FC084}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18" xr:uid="{68F38870-6FBA-4BA4-8621-DCDB0A76B2DD}"/>
    <cellStyle name="%20 - Vurgu3 11" xfId="239" xr:uid="{718CE98B-D0A6-4A72-96B6-8BA0EF36F929}"/>
    <cellStyle name="%20 - Vurgu3 12" xfId="259" xr:uid="{AD0176CC-52B6-443B-822C-BAF4C185D4AE}"/>
    <cellStyle name="%20 - Vurgu3 13" xfId="279" xr:uid="{FE379010-07E2-442B-A8CC-CA28B6A8AA91}"/>
    <cellStyle name="%20 - Vurgu3 14" xfId="299" xr:uid="{4CD45C5A-4F9E-49D8-BC5A-7F58FD8BEC47}"/>
    <cellStyle name="%20 - Vurgu3 15" xfId="319" xr:uid="{416357CF-59DF-4049-8BFB-4E611BA5462A}"/>
    <cellStyle name="%20 - Vurgu3 16" xfId="339" xr:uid="{FD62A3A9-240C-4121-AC4D-2A9FCB7DED33}"/>
    <cellStyle name="%20 - Vurgu3 17" xfId="359" xr:uid="{49D61163-108D-40A1-99DF-6547FD36B112}"/>
    <cellStyle name="%20 - Vurgu3 18" xfId="379" xr:uid="{7BD8BF68-8B10-41AE-BA5F-94C424B5AC88}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1" xr:uid="{088DA556-CDDB-4D23-B82F-F07A51CB0A05}"/>
    <cellStyle name="%20 - Vurgu4 11" xfId="242" xr:uid="{A442D326-E255-4D2C-9C75-6AB5F4E69803}"/>
    <cellStyle name="%20 - Vurgu4 12" xfId="262" xr:uid="{7D02FEBD-C960-420C-AB00-A55E763E5432}"/>
    <cellStyle name="%20 - Vurgu4 13" xfId="282" xr:uid="{D86EA414-4041-41AF-8032-D6B7E1E33DC2}"/>
    <cellStyle name="%20 - Vurgu4 14" xfId="302" xr:uid="{B0DDAA6D-C284-4C74-A9D1-017AD8162392}"/>
    <cellStyle name="%20 - Vurgu4 15" xfId="322" xr:uid="{4F632A0D-1210-4842-B3CB-0CD5BB56AAAD}"/>
    <cellStyle name="%20 - Vurgu4 16" xfId="342" xr:uid="{934D4A5A-8601-4C02-B580-5164F20EC537}"/>
    <cellStyle name="%20 - Vurgu4 17" xfId="362" xr:uid="{FC6AD4A1-8AC7-45A6-A048-D8F73B25E9E4}"/>
    <cellStyle name="%20 - Vurgu4 18" xfId="382" xr:uid="{55C9FA6B-2B97-409A-8633-5C032CA7866F}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4" xr:uid="{185AE8BA-759D-4D05-93C7-BE01BD32F43C}"/>
    <cellStyle name="%20 - Vurgu5 11" xfId="245" xr:uid="{49B58CBD-203B-4C8E-B1DF-0A27015FB822}"/>
    <cellStyle name="%20 - Vurgu5 12" xfId="265" xr:uid="{B7F6DCE3-C01D-4C3E-9D01-AF6F90F625AA}"/>
    <cellStyle name="%20 - Vurgu5 13" xfId="285" xr:uid="{3490EE4D-6E88-4F83-9A30-5FF55831C07D}"/>
    <cellStyle name="%20 - Vurgu5 14" xfId="305" xr:uid="{06061255-4969-437D-B523-B2CF82B157B7}"/>
    <cellStyle name="%20 - Vurgu5 15" xfId="325" xr:uid="{36C6142E-274D-4138-A9A6-6CDBCA621C6B}"/>
    <cellStyle name="%20 - Vurgu5 16" xfId="345" xr:uid="{DB3EE661-4286-40D0-BC18-DB1391AB0342}"/>
    <cellStyle name="%20 - Vurgu5 17" xfId="365" xr:uid="{612B8D69-4798-449A-8F9D-FE2F6899ED83}"/>
    <cellStyle name="%20 - Vurgu5 18" xfId="385" xr:uid="{FDD760AB-EB18-4D01-AA75-301A8FF89A75}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7" xr:uid="{70473DEC-86B0-4427-AA22-BDAAB4EAA332}"/>
    <cellStyle name="%20 - Vurgu6 11" xfId="248" xr:uid="{BF1553A9-93CC-4012-A984-A385DACE62A6}"/>
    <cellStyle name="%20 - Vurgu6 12" xfId="268" xr:uid="{A283C9FF-59BE-4590-8861-B609DA9180D9}"/>
    <cellStyle name="%20 - Vurgu6 13" xfId="288" xr:uid="{9245050A-0BAC-40ED-A015-218171E383F3}"/>
    <cellStyle name="%20 - Vurgu6 14" xfId="308" xr:uid="{1D533D62-775D-4DE8-B1E9-28278912BEAA}"/>
    <cellStyle name="%20 - Vurgu6 15" xfId="328" xr:uid="{25C09554-4E79-4968-9806-6087137F596D}"/>
    <cellStyle name="%20 - Vurgu6 16" xfId="348" xr:uid="{5F28DA21-82D7-4D4C-8294-6CA8876E87BA}"/>
    <cellStyle name="%20 - Vurgu6 17" xfId="368" xr:uid="{BA24E56C-439B-4D90-8F5B-153DB1B7A35D}"/>
    <cellStyle name="%20 - Vurgu6 18" xfId="388" xr:uid="{910EA914-B049-43CD-BA2E-C42D9F497190}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3" xr:uid="{97591573-E44F-4F8F-AC5F-03D7763B3F2B}"/>
    <cellStyle name="%40 - Vurgu1 11" xfId="234" xr:uid="{6D328307-79A4-45A2-AFF0-53AA1EEA5AAE}"/>
    <cellStyle name="%40 - Vurgu1 12" xfId="254" xr:uid="{ACF8AFF7-2637-4072-A0EB-B2F57387110E}"/>
    <cellStyle name="%40 - Vurgu1 13" xfId="274" xr:uid="{3D7C7C19-77DC-461E-8BD4-8E6AAB4B8502}"/>
    <cellStyle name="%40 - Vurgu1 14" xfId="294" xr:uid="{F7E1F1F3-B89C-425C-A2BB-A42B89789ACF}"/>
    <cellStyle name="%40 - Vurgu1 15" xfId="314" xr:uid="{D3725354-0094-47A9-AE72-1EF19D04064E}"/>
    <cellStyle name="%40 - Vurgu1 16" xfId="334" xr:uid="{88AAE2C2-F61C-4B68-B5DE-A93E930BDCD3}"/>
    <cellStyle name="%40 - Vurgu1 17" xfId="354" xr:uid="{B129C380-BE64-4683-ADB7-B452CB7F02AD}"/>
    <cellStyle name="%40 - Vurgu1 18" xfId="374" xr:uid="{B3A5100F-B160-4CD6-AD0D-D35D8B3EF4C5}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6" xr:uid="{D6C7F5DB-F2CB-4693-AF63-17512F7BC95A}"/>
    <cellStyle name="%40 - Vurgu2 11" xfId="237" xr:uid="{D842248D-D160-4A55-A64B-78CA338D80E3}"/>
    <cellStyle name="%40 - Vurgu2 12" xfId="257" xr:uid="{63F1F310-5B62-41F1-949C-A016A195C9E9}"/>
    <cellStyle name="%40 - Vurgu2 13" xfId="277" xr:uid="{DFDBF988-E760-413A-B4BF-B6541941E0CF}"/>
    <cellStyle name="%40 - Vurgu2 14" xfId="297" xr:uid="{970B3F0D-9459-47D8-9F38-0EA55A9DBA95}"/>
    <cellStyle name="%40 - Vurgu2 15" xfId="317" xr:uid="{C51223FC-FE5D-4F7D-813E-EEC7DF1DAA41}"/>
    <cellStyle name="%40 - Vurgu2 16" xfId="337" xr:uid="{DA2375E5-FF93-4865-A7BD-1F3FEFAAAC31}"/>
    <cellStyle name="%40 - Vurgu2 17" xfId="357" xr:uid="{0097C78B-FD50-4EFF-A1A3-3577387A8A64}"/>
    <cellStyle name="%40 - Vurgu2 18" xfId="377" xr:uid="{0184F28B-4160-49C2-9E87-D58261CF6ABA}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19" xr:uid="{71A318FD-EA14-4827-AE52-267462E24EB0}"/>
    <cellStyle name="%40 - Vurgu3 11" xfId="240" xr:uid="{DBE26BB1-BBC9-4AFB-B295-D84B1932439B}"/>
    <cellStyle name="%40 - Vurgu3 12" xfId="260" xr:uid="{C6FBEB47-5E70-4BA3-BBA0-7983DA260D61}"/>
    <cellStyle name="%40 - Vurgu3 13" xfId="280" xr:uid="{B81B684E-8DB7-4EFE-8819-C04638E38A09}"/>
    <cellStyle name="%40 - Vurgu3 14" xfId="300" xr:uid="{E228FF81-8544-4D7F-8C70-D6F12CEFE78E}"/>
    <cellStyle name="%40 - Vurgu3 15" xfId="320" xr:uid="{7A030907-AD8F-423B-83DB-7B4A7B7E9E4D}"/>
    <cellStyle name="%40 - Vurgu3 16" xfId="340" xr:uid="{A3F3C08C-F892-4895-BC25-D448E8D3A20C}"/>
    <cellStyle name="%40 - Vurgu3 17" xfId="360" xr:uid="{2B8D9F99-936D-4B39-AB20-EAD7C6AFB1CD}"/>
    <cellStyle name="%40 - Vurgu3 18" xfId="380" xr:uid="{414B2391-B4E1-4147-8262-3186B8E279C8}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2" xr:uid="{37F6BA21-471E-459E-BCAD-33AE0BBDFBB3}"/>
    <cellStyle name="%40 - Vurgu4 11" xfId="243" xr:uid="{5B4FB380-5BC5-4D59-A3D1-144940838C04}"/>
    <cellStyle name="%40 - Vurgu4 12" xfId="263" xr:uid="{905DC358-73CE-4DF3-9307-E2F820D3CA00}"/>
    <cellStyle name="%40 - Vurgu4 13" xfId="283" xr:uid="{1E4DA37D-A727-49D3-86B5-605C8F6C328E}"/>
    <cellStyle name="%40 - Vurgu4 14" xfId="303" xr:uid="{CAE639F7-BD0B-4A8B-BDD3-6B24B03E37F2}"/>
    <cellStyle name="%40 - Vurgu4 15" xfId="323" xr:uid="{FDA9AF86-3F3B-49A8-9814-AF60D336D5FD}"/>
    <cellStyle name="%40 - Vurgu4 16" xfId="343" xr:uid="{4D5DDC3C-1ECB-4BC3-ACDD-78B92CD393D2}"/>
    <cellStyle name="%40 - Vurgu4 17" xfId="363" xr:uid="{0C44CEEC-FA48-40D6-BFE2-4967EF077EF6}"/>
    <cellStyle name="%40 - Vurgu4 18" xfId="383" xr:uid="{21B9437F-FF82-4386-8D27-E99773A93CDB}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5" xr:uid="{D5814816-F6F6-4958-A26D-DB2D860B04CD}"/>
    <cellStyle name="%40 - Vurgu5 11" xfId="246" xr:uid="{E307B3C7-2A34-467B-9912-6951FCA7A746}"/>
    <cellStyle name="%40 - Vurgu5 12" xfId="266" xr:uid="{B8D8FC64-46E9-4DDE-905C-0CFF278D6E4D}"/>
    <cellStyle name="%40 - Vurgu5 13" xfId="286" xr:uid="{87A5C812-5554-40EC-B08F-9F3243ABFDD7}"/>
    <cellStyle name="%40 - Vurgu5 14" xfId="306" xr:uid="{6B25BAAF-CDD8-45C6-9F79-A2B3B045294E}"/>
    <cellStyle name="%40 - Vurgu5 15" xfId="326" xr:uid="{488D4275-E5A3-41AD-88AA-2837CDFBF7F8}"/>
    <cellStyle name="%40 - Vurgu5 16" xfId="346" xr:uid="{FCC55E65-CD85-4905-B694-DC10D696EAAE}"/>
    <cellStyle name="%40 - Vurgu5 17" xfId="366" xr:uid="{BEA34B71-0FC2-48EB-BAFE-3FD61A1EB5DD}"/>
    <cellStyle name="%40 - Vurgu5 18" xfId="386" xr:uid="{C0990CA7-B9CB-4D4B-A03E-A8E71F08ADBA}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28" xr:uid="{89F3CAA2-050D-454A-A307-47A19F71D450}"/>
    <cellStyle name="%40 - Vurgu6 11" xfId="249" xr:uid="{9BE785C3-CBBC-42A1-9A96-5FA99217B3B2}"/>
    <cellStyle name="%40 - Vurgu6 12" xfId="269" xr:uid="{3E1A1183-107A-4B46-8721-EF94AB653FE2}"/>
    <cellStyle name="%40 - Vurgu6 13" xfId="289" xr:uid="{81425F2D-62C4-4157-825B-F7E0B77B9488}"/>
    <cellStyle name="%40 - Vurgu6 14" xfId="309" xr:uid="{46BF76D6-540E-4C0B-9CE5-353C6BCC233E}"/>
    <cellStyle name="%40 - Vurgu6 15" xfId="329" xr:uid="{0205C5BB-9A46-4223-B00E-F342049621E1}"/>
    <cellStyle name="%40 - Vurgu6 16" xfId="349" xr:uid="{73A506AD-7AEA-4386-81C6-C467EA709F4E}"/>
    <cellStyle name="%40 - Vurgu6 17" xfId="369" xr:uid="{816A05BD-C4AD-4CEB-93C2-05693771B0F6}"/>
    <cellStyle name="%40 - Vurgu6 18" xfId="389" xr:uid="{C4D08A02-0C9A-4DD2-BB19-C3EBCD55B023}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4" xr:uid="{53A63240-7EF1-4395-BB2E-A0E4F372BB84}"/>
    <cellStyle name="%60 - Vurgu1 11" xfId="235" xr:uid="{F5E5F92A-B8F3-45D0-B412-A48F0FF02420}"/>
    <cellStyle name="%60 - Vurgu1 12" xfId="255" xr:uid="{25F6091D-A7CF-4B03-A504-8C456DEEEF9A}"/>
    <cellStyle name="%60 - Vurgu1 13" xfId="275" xr:uid="{C47C6326-1596-4392-95E5-08EE7283144E}"/>
    <cellStyle name="%60 - Vurgu1 14" xfId="295" xr:uid="{AA0C0AF1-15FF-4F05-AC53-0E281AC3FDAE}"/>
    <cellStyle name="%60 - Vurgu1 15" xfId="315" xr:uid="{5C9C5551-3D9F-4C1E-96C8-3C1DBEA11010}"/>
    <cellStyle name="%60 - Vurgu1 16" xfId="335" xr:uid="{FD96CADD-3B60-49E8-A56C-45C9592F25DA}"/>
    <cellStyle name="%60 - Vurgu1 17" xfId="355" xr:uid="{714C3F05-B93E-4B02-B9E1-B3BB5983AA0D}"/>
    <cellStyle name="%60 - Vurgu1 18" xfId="375" xr:uid="{9FC8836D-BAC1-4B5B-BB5A-F654D7453F0A}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7" xr:uid="{C1AEF624-701D-4631-A425-1C69F6B62E7D}"/>
    <cellStyle name="%60 - Vurgu2 11" xfId="238" xr:uid="{E8256F13-513E-4A5C-8DC5-FADC0C6131D0}"/>
    <cellStyle name="%60 - Vurgu2 12" xfId="258" xr:uid="{50D31849-252E-4FEA-B32A-6EC308A7395B}"/>
    <cellStyle name="%60 - Vurgu2 13" xfId="278" xr:uid="{8A06B14A-4EF1-4619-AA8C-ED43F2A21AAD}"/>
    <cellStyle name="%60 - Vurgu2 14" xfId="298" xr:uid="{67BAD43F-F7FA-4D29-8732-3E8419F13307}"/>
    <cellStyle name="%60 - Vurgu2 15" xfId="318" xr:uid="{7F4B7B0B-CA95-4A5F-A08F-B69A061013A1}"/>
    <cellStyle name="%60 - Vurgu2 16" xfId="338" xr:uid="{AF670EE0-2C2B-41C2-B111-26860A52C357}"/>
    <cellStyle name="%60 - Vurgu2 17" xfId="358" xr:uid="{6A148F5C-EB7E-4257-B32C-C782268A6D51}"/>
    <cellStyle name="%60 - Vurgu2 18" xfId="378" xr:uid="{E9BE34DF-5885-4986-80A5-4B092375D980}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0" xr:uid="{DE16B9D7-915B-414D-8CFA-286F132F1AB1}"/>
    <cellStyle name="%60 - Vurgu3 11" xfId="241" xr:uid="{34CE83AD-DEA5-4624-8050-160EB553E39D}"/>
    <cellStyle name="%60 - Vurgu3 12" xfId="261" xr:uid="{B2DDF455-E877-4DDD-BF8B-8EB9BD9B723E}"/>
    <cellStyle name="%60 - Vurgu3 13" xfId="281" xr:uid="{D0BE0060-342A-473D-82AC-90A1C885E76B}"/>
    <cellStyle name="%60 - Vurgu3 14" xfId="301" xr:uid="{CC2057FD-B5AE-43C2-9BE9-2380852AF024}"/>
    <cellStyle name="%60 - Vurgu3 15" xfId="321" xr:uid="{3C67E297-BAB1-43A1-828E-491799CDD55F}"/>
    <cellStyle name="%60 - Vurgu3 16" xfId="341" xr:uid="{628D1A56-7085-437D-87DA-9F810D9A45DC}"/>
    <cellStyle name="%60 - Vurgu3 17" xfId="361" xr:uid="{E3D37822-EADF-4DBE-8751-CE0A4B3B8C26}"/>
    <cellStyle name="%60 - Vurgu3 18" xfId="381" xr:uid="{BCD384B5-273B-4890-98F5-F34079C4BDE5}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3" xr:uid="{8DCB240B-A832-4629-A8D7-087D83EAFC5A}"/>
    <cellStyle name="%60 - Vurgu4 11" xfId="244" xr:uid="{E5E14E1A-3796-4B29-8FBC-4190889B1EBF}"/>
    <cellStyle name="%60 - Vurgu4 12" xfId="264" xr:uid="{79B35AF8-F52F-4FD0-B765-E493F1977981}"/>
    <cellStyle name="%60 - Vurgu4 13" xfId="284" xr:uid="{E36CC0DB-CC4F-4AE4-8C43-802D0A380A58}"/>
    <cellStyle name="%60 - Vurgu4 14" xfId="304" xr:uid="{44CD5FBA-A3DD-4C6B-9CC0-141ECB7A157E}"/>
    <cellStyle name="%60 - Vurgu4 15" xfId="324" xr:uid="{E6DA9E5A-34B1-4FB1-A948-09E6BCFCD614}"/>
    <cellStyle name="%60 - Vurgu4 16" xfId="344" xr:uid="{08A45490-A1F3-4E7A-B994-0339D6D11BFB}"/>
    <cellStyle name="%60 - Vurgu4 17" xfId="364" xr:uid="{7578D2BC-EACB-40C5-A4A1-6E81312858C3}"/>
    <cellStyle name="%60 - Vurgu4 18" xfId="384" xr:uid="{FD41258E-9900-4CD2-9C7D-96D37B246039}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6" xr:uid="{3FE487E6-1FEA-4DC6-8EE7-13BEA7CE3451}"/>
    <cellStyle name="%60 - Vurgu5 11" xfId="247" xr:uid="{B79D2906-3DAA-462C-BE88-71F5AD914791}"/>
    <cellStyle name="%60 - Vurgu5 12" xfId="267" xr:uid="{1C533325-CBE0-4D33-ACD7-637D140DD50E}"/>
    <cellStyle name="%60 - Vurgu5 13" xfId="287" xr:uid="{5858276E-6BF9-4228-9227-047D91139309}"/>
    <cellStyle name="%60 - Vurgu5 14" xfId="307" xr:uid="{500B08D1-A5EB-45E7-83C2-CECF60AA9836}"/>
    <cellStyle name="%60 - Vurgu5 15" xfId="327" xr:uid="{FFCDB72C-5872-4263-A79F-35EE85B61608}"/>
    <cellStyle name="%60 - Vurgu5 16" xfId="347" xr:uid="{9FC821FC-41E6-48A4-9A81-13FA0ECBB1AE}"/>
    <cellStyle name="%60 - Vurgu5 17" xfId="367" xr:uid="{D0662CEE-B37E-4CFC-BD98-944B79090224}"/>
    <cellStyle name="%60 - Vurgu5 18" xfId="387" xr:uid="{12A79D24-4E91-40F0-B0EF-250C0CD0ED24}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29" xr:uid="{71B7BB50-98AC-4C77-A6ED-0478326E57AD}"/>
    <cellStyle name="%60 - Vurgu6 11" xfId="250" xr:uid="{ABFAD39B-E082-4B0F-8677-6FA2796D8C29}"/>
    <cellStyle name="%60 - Vurgu6 12" xfId="270" xr:uid="{2CC69E0C-0B27-4EDA-969C-A025A88ED8C8}"/>
    <cellStyle name="%60 - Vurgu6 13" xfId="290" xr:uid="{8FA7D75C-3A5E-4387-B557-22E21ACB40BE}"/>
    <cellStyle name="%60 - Vurgu6 14" xfId="310" xr:uid="{F5958619-25D4-4410-999F-637BA75488FD}"/>
    <cellStyle name="%60 - Vurgu6 15" xfId="330" xr:uid="{176272DC-E92E-4D9F-8157-104278AC9BE2}"/>
    <cellStyle name="%60 - Vurgu6 16" xfId="350" xr:uid="{9FC0F36D-AE1E-4690-9C69-C3676A3267FB}"/>
    <cellStyle name="%60 - Vurgu6 17" xfId="370" xr:uid="{8FB903FB-AD96-4B48-818D-11EABFB0921F}"/>
    <cellStyle name="%60 - Vurgu6 18" xfId="390" xr:uid="{21D30D50-B807-4E6F-97AF-44714F6DB3ED}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0" xr:uid="{E0640139-7089-4942-ABFC-A158CBA3E287}"/>
    <cellStyle name="Normal 16" xfId="231" xr:uid="{0457C779-0BA7-43DC-89FE-D9185D48BF8B}"/>
    <cellStyle name="Normal 17" xfId="251" xr:uid="{4B62FE17-1AE5-4100-A52D-7FB334359220}"/>
    <cellStyle name="Normal 18" xfId="271" xr:uid="{39E75402-B41A-4F91-B5B7-D224D30D59B0}"/>
    <cellStyle name="Normal 19" xfId="291" xr:uid="{8D1894C7-CBD2-437A-88B4-DC0E0CAD4312}"/>
    <cellStyle name="Normal 2" xfId="47" xr:uid="{5AA281CE-7654-48E3-B4A7-93E3DD1EC944}"/>
    <cellStyle name="Normal 20" xfId="311" xr:uid="{6E382980-FA48-4209-99C2-55BE826215F6}"/>
    <cellStyle name="Normal 21" xfId="331" xr:uid="{A34578C4-D0EA-4120-AC46-85D62092620C}"/>
    <cellStyle name="Normal 22" xfId="351" xr:uid="{E0F96830-214D-40A2-A88A-DF1CEE6DDC08}"/>
    <cellStyle name="Normal 23" xfId="371" xr:uid="{B446BCC1-6DF2-447B-B45C-7A4130D400C0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1" xr:uid="{548AB7E9-FD1C-4EC9-BB05-F60CED5F3852}"/>
    <cellStyle name="Not 13" xfId="232" xr:uid="{063D6EAD-CF72-4238-A4DE-49014266BA30}"/>
    <cellStyle name="Not 14" xfId="252" xr:uid="{1B1A240D-042A-4707-B455-07F0776F34CE}"/>
    <cellStyle name="Not 15" xfId="272" xr:uid="{F2F8D291-FE0F-4182-9D90-9EE9751D010C}"/>
    <cellStyle name="Not 16" xfId="292" xr:uid="{C08B5B68-79A6-401F-8CD9-CC692A8D5EB5}"/>
    <cellStyle name="Not 17" xfId="312" xr:uid="{5E044E5D-30E0-4F7B-9718-478CFE9427EA}"/>
    <cellStyle name="Not 18" xfId="332" xr:uid="{DFCCD731-CF33-46D1-BD11-7FD319B70AD5}"/>
    <cellStyle name="Not 19" xfId="352" xr:uid="{4D5A175A-0129-4A33-A1D5-1FE28B842A77}"/>
    <cellStyle name="Not 2" xfId="48" xr:uid="{C4E66159-CDE1-4209-9E3F-CD196C5357D9}"/>
    <cellStyle name="Not 20" xfId="372" xr:uid="{7B792687-D03C-4373-BFDB-59B03FF65E21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" xfId="230" builtinId="3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AA3D83-4C11-4509-81E5-B229719E507B}">
  <dimension ref="B1:AC43"/>
  <sheetViews>
    <sheetView zoomScale="85" zoomScaleNormal="85" workbookViewId="0">
      <selection activeCell="N27" sqref="N2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28" t="s">
        <v>33</v>
      </c>
      <c r="C2" s="129"/>
      <c r="D2" s="129"/>
      <c r="E2" s="129"/>
      <c r="F2" s="129"/>
      <c r="G2" s="129"/>
      <c r="H2" s="129"/>
      <c r="I2" s="129"/>
      <c r="J2" s="13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45597</v>
      </c>
      <c r="C4" s="8">
        <v>621</v>
      </c>
      <c r="D4" s="9"/>
      <c r="E4" s="10">
        <v>13.5</v>
      </c>
      <c r="F4" s="33">
        <f>E4*C4</f>
        <v>8383.5</v>
      </c>
      <c r="G4" s="11"/>
      <c r="H4" s="12" t="s">
        <v>6</v>
      </c>
      <c r="I4" s="13">
        <v>0.01</v>
      </c>
      <c r="J4" s="14">
        <f>(F36+F37)*I4</f>
        <v>2202.9974999999999</v>
      </c>
    </row>
    <row r="5" spans="2:29" x14ac:dyDescent="0.25">
      <c r="B5" s="7">
        <v>45598</v>
      </c>
      <c r="C5" s="8">
        <v>559.5</v>
      </c>
      <c r="D5" s="9"/>
      <c r="E5" s="10">
        <v>13.5</v>
      </c>
      <c r="F5" s="33">
        <f t="shared" ref="F5:F34" si="0">E5*C5</f>
        <v>7553.25</v>
      </c>
      <c r="G5" s="11"/>
      <c r="H5" s="12" t="s">
        <v>7</v>
      </c>
      <c r="I5" s="13">
        <v>1E-3</v>
      </c>
      <c r="J5" s="14">
        <f>(F36+F37)*I5</f>
        <v>220.29975000000002</v>
      </c>
    </row>
    <row r="6" spans="2:29" x14ac:dyDescent="0.25">
      <c r="B6" s="7">
        <v>45599</v>
      </c>
      <c r="C6" s="8">
        <v>582</v>
      </c>
      <c r="D6" s="9"/>
      <c r="E6" s="10">
        <v>13.5</v>
      </c>
      <c r="F6" s="33">
        <f t="shared" si="0"/>
        <v>7857</v>
      </c>
      <c r="G6" s="11"/>
      <c r="H6" s="12" t="s">
        <v>8</v>
      </c>
      <c r="I6" s="13"/>
      <c r="J6" s="14"/>
    </row>
    <row r="7" spans="2:29" x14ac:dyDescent="0.25">
      <c r="B7" s="7">
        <v>45600</v>
      </c>
      <c r="C7" s="8">
        <v>502</v>
      </c>
      <c r="D7" s="9"/>
      <c r="E7" s="10">
        <v>13.5</v>
      </c>
      <c r="F7" s="33">
        <f t="shared" si="0"/>
        <v>6777</v>
      </c>
      <c r="G7" s="11"/>
      <c r="H7" s="12" t="s">
        <v>9</v>
      </c>
      <c r="I7" s="13"/>
      <c r="J7" s="14">
        <v>518272.0037499998</v>
      </c>
    </row>
    <row r="8" spans="2:29" x14ac:dyDescent="0.25">
      <c r="B8" s="7">
        <v>45601</v>
      </c>
      <c r="C8" s="8">
        <v>553.5</v>
      </c>
      <c r="D8" s="9"/>
      <c r="E8" s="10">
        <v>13.5</v>
      </c>
      <c r="F8" s="33">
        <f t="shared" si="0"/>
        <v>7472.25</v>
      </c>
      <c r="G8" s="15">
        <v>45616</v>
      </c>
      <c r="H8" s="16" t="s">
        <v>34</v>
      </c>
      <c r="I8" s="17"/>
      <c r="J8" s="18">
        <v>65</v>
      </c>
    </row>
    <row r="9" spans="2:29" x14ac:dyDescent="0.25">
      <c r="B9" s="7">
        <v>45602</v>
      </c>
      <c r="C9" s="8">
        <v>521.5</v>
      </c>
      <c r="D9" s="9"/>
      <c r="E9" s="10">
        <v>13.5</v>
      </c>
      <c r="F9" s="33">
        <f t="shared" si="0"/>
        <v>7040.25</v>
      </c>
      <c r="G9" s="15"/>
      <c r="H9" s="16" t="s">
        <v>35</v>
      </c>
      <c r="I9" s="17"/>
      <c r="J9" s="18">
        <v>2860.0000000000005</v>
      </c>
    </row>
    <row r="10" spans="2:29" x14ac:dyDescent="0.25">
      <c r="B10" s="7">
        <v>45603</v>
      </c>
      <c r="C10" s="8">
        <v>499.5</v>
      </c>
      <c r="D10" s="9"/>
      <c r="E10" s="10">
        <v>13.5</v>
      </c>
      <c r="F10" s="33">
        <f t="shared" si="0"/>
        <v>6743.25</v>
      </c>
      <c r="G10" s="15"/>
      <c r="H10" s="16"/>
      <c r="I10" s="17"/>
      <c r="J10" s="18"/>
    </row>
    <row r="11" spans="2:29" x14ac:dyDescent="0.25">
      <c r="B11" s="7">
        <v>45604</v>
      </c>
      <c r="C11" s="8">
        <v>425</v>
      </c>
      <c r="D11" s="9"/>
      <c r="E11" s="10">
        <v>13.5</v>
      </c>
      <c r="F11" s="33">
        <f t="shared" si="0"/>
        <v>5737.5</v>
      </c>
      <c r="G11" s="19"/>
      <c r="H11" s="16"/>
      <c r="I11" s="17"/>
      <c r="J11" s="18"/>
    </row>
    <row r="12" spans="2:29" x14ac:dyDescent="0.25">
      <c r="B12" s="7">
        <v>45605</v>
      </c>
      <c r="C12" s="8">
        <v>616</v>
      </c>
      <c r="D12" s="9"/>
      <c r="E12" s="10">
        <v>13.5</v>
      </c>
      <c r="F12" s="33">
        <f t="shared" si="0"/>
        <v>8316</v>
      </c>
      <c r="G12" s="19"/>
      <c r="H12" s="16"/>
      <c r="I12" s="17"/>
      <c r="J12" s="18"/>
    </row>
    <row r="13" spans="2:29" x14ac:dyDescent="0.25">
      <c r="B13" s="7">
        <v>45606</v>
      </c>
      <c r="C13" s="8">
        <v>494</v>
      </c>
      <c r="D13" s="9"/>
      <c r="E13" s="10">
        <v>13.5</v>
      </c>
      <c r="F13" s="33">
        <f t="shared" si="0"/>
        <v>6669</v>
      </c>
      <c r="G13" s="19"/>
      <c r="H13" s="16"/>
      <c r="I13" s="17"/>
      <c r="J13" s="18"/>
    </row>
    <row r="14" spans="2:29" x14ac:dyDescent="0.25">
      <c r="B14" s="7">
        <v>45607</v>
      </c>
      <c r="C14" s="8">
        <v>559.5</v>
      </c>
      <c r="D14" s="9"/>
      <c r="E14" s="10">
        <v>13.5</v>
      </c>
      <c r="F14" s="33">
        <f t="shared" si="0"/>
        <v>7553.25</v>
      </c>
      <c r="G14" s="19"/>
      <c r="H14" s="16"/>
      <c r="I14" s="17"/>
      <c r="J14" s="18"/>
    </row>
    <row r="15" spans="2:29" x14ac:dyDescent="0.25">
      <c r="B15" s="7">
        <v>45608</v>
      </c>
      <c r="C15" s="8">
        <v>543.5</v>
      </c>
      <c r="D15" s="9"/>
      <c r="E15" s="10">
        <v>13.5</v>
      </c>
      <c r="F15" s="33">
        <f t="shared" si="0"/>
        <v>7337.25</v>
      </c>
      <c r="G15" s="19"/>
      <c r="H15" s="16"/>
      <c r="I15" s="17"/>
      <c r="J15" s="18"/>
    </row>
    <row r="16" spans="2:29" x14ac:dyDescent="0.25">
      <c r="B16" s="7">
        <v>45609</v>
      </c>
      <c r="C16" s="8">
        <v>631</v>
      </c>
      <c r="D16" s="9"/>
      <c r="E16" s="10">
        <v>13.5</v>
      </c>
      <c r="F16" s="33">
        <f t="shared" si="0"/>
        <v>8518.5</v>
      </c>
      <c r="G16" s="19"/>
      <c r="H16" s="16"/>
      <c r="I16" s="17"/>
      <c r="J16" s="18"/>
    </row>
    <row r="17" spans="2:22" x14ac:dyDescent="0.25">
      <c r="B17" s="7">
        <v>45610</v>
      </c>
      <c r="C17" s="8">
        <v>624</v>
      </c>
      <c r="D17" s="9"/>
      <c r="E17" s="10">
        <v>13.5</v>
      </c>
      <c r="F17" s="33">
        <f t="shared" si="0"/>
        <v>8424</v>
      </c>
      <c r="G17" s="19"/>
      <c r="H17" s="16"/>
      <c r="I17" s="17"/>
      <c r="J17" s="18"/>
    </row>
    <row r="18" spans="2:22" x14ac:dyDescent="0.25">
      <c r="B18" s="7">
        <v>45611</v>
      </c>
      <c r="C18" s="8">
        <v>758</v>
      </c>
      <c r="D18" s="9"/>
      <c r="E18" s="10">
        <v>13.5</v>
      </c>
      <c r="F18" s="33">
        <f t="shared" si="0"/>
        <v>10233</v>
      </c>
      <c r="G18" s="19"/>
      <c r="H18" s="16"/>
      <c r="I18" s="17"/>
      <c r="J18" s="18"/>
    </row>
    <row r="19" spans="2:22" x14ac:dyDescent="0.25">
      <c r="B19" s="7">
        <v>45612</v>
      </c>
      <c r="C19" s="8">
        <v>715</v>
      </c>
      <c r="D19" s="9"/>
      <c r="E19" s="10">
        <v>13.5</v>
      </c>
      <c r="F19" s="33">
        <f t="shared" si="0"/>
        <v>9652.5</v>
      </c>
      <c r="G19" s="19"/>
      <c r="H19" s="16"/>
      <c r="I19" s="17"/>
      <c r="J19" s="18"/>
    </row>
    <row r="20" spans="2:22" x14ac:dyDescent="0.25">
      <c r="B20" s="7">
        <v>45613</v>
      </c>
      <c r="C20" s="8">
        <v>590</v>
      </c>
      <c r="D20" s="9"/>
      <c r="E20" s="10">
        <v>13.5</v>
      </c>
      <c r="F20" s="33">
        <f t="shared" si="0"/>
        <v>7965</v>
      </c>
      <c r="G20" s="19"/>
      <c r="H20" s="16"/>
      <c r="I20" s="17"/>
      <c r="J20" s="18"/>
    </row>
    <row r="21" spans="2:22" x14ac:dyDescent="0.25">
      <c r="B21" s="7">
        <v>45614</v>
      </c>
      <c r="C21" s="8">
        <v>696</v>
      </c>
      <c r="D21" s="9"/>
      <c r="E21" s="10">
        <v>13.5</v>
      </c>
      <c r="F21" s="33">
        <f t="shared" si="0"/>
        <v>9396</v>
      </c>
      <c r="G21" s="19"/>
      <c r="H21" s="16"/>
      <c r="I21" s="17"/>
      <c r="J21" s="18"/>
    </row>
    <row r="22" spans="2:22" x14ac:dyDescent="0.25">
      <c r="B22" s="7">
        <v>45615</v>
      </c>
      <c r="C22" s="8">
        <v>563</v>
      </c>
      <c r="D22" s="9"/>
      <c r="E22" s="10">
        <v>13.5</v>
      </c>
      <c r="F22" s="33">
        <f t="shared" si="0"/>
        <v>7600.5</v>
      </c>
      <c r="G22" s="19"/>
      <c r="H22" s="16"/>
      <c r="I22" s="17"/>
      <c r="J22" s="18"/>
    </row>
    <row r="23" spans="2:22" x14ac:dyDescent="0.25">
      <c r="B23" s="7">
        <v>45616</v>
      </c>
      <c r="C23" s="8">
        <v>503</v>
      </c>
      <c r="D23" s="9"/>
      <c r="E23" s="10">
        <v>13.5</v>
      </c>
      <c r="F23" s="33">
        <f t="shared" si="0"/>
        <v>6790.5</v>
      </c>
      <c r="G23" s="19"/>
      <c r="H23" s="16"/>
      <c r="I23" s="17"/>
      <c r="J23" s="18"/>
    </row>
    <row r="24" spans="2:22" x14ac:dyDescent="0.25">
      <c r="B24" s="7">
        <v>45617</v>
      </c>
      <c r="C24" s="8">
        <v>471</v>
      </c>
      <c r="D24" s="9"/>
      <c r="E24" s="10">
        <v>13.5</v>
      </c>
      <c r="F24" s="33">
        <f t="shared" si="0"/>
        <v>6358.5</v>
      </c>
      <c r="G24" s="19"/>
      <c r="H24" s="16"/>
      <c r="I24" s="17"/>
      <c r="J24" s="18"/>
      <c r="V24" s="31"/>
    </row>
    <row r="25" spans="2:22" x14ac:dyDescent="0.25">
      <c r="B25" s="7">
        <v>45618</v>
      </c>
      <c r="C25" s="8">
        <v>426</v>
      </c>
      <c r="D25" s="9"/>
      <c r="E25" s="10">
        <v>13.5</v>
      </c>
      <c r="F25" s="33">
        <f t="shared" si="0"/>
        <v>5751</v>
      </c>
      <c r="G25" s="19"/>
      <c r="H25" s="16"/>
      <c r="I25" s="17"/>
      <c r="J25" s="18"/>
      <c r="V25" s="31"/>
    </row>
    <row r="26" spans="2:22" x14ac:dyDescent="0.25">
      <c r="B26" s="7">
        <v>45619</v>
      </c>
      <c r="C26" s="8">
        <v>439.5</v>
      </c>
      <c r="D26" s="9"/>
      <c r="E26" s="10">
        <v>13.5</v>
      </c>
      <c r="F26" s="33">
        <f t="shared" si="0"/>
        <v>5933.25</v>
      </c>
      <c r="G26" s="19"/>
      <c r="H26" s="16"/>
      <c r="I26" s="17"/>
      <c r="J26" s="18"/>
      <c r="V26" s="31"/>
    </row>
    <row r="27" spans="2:22" x14ac:dyDescent="0.25">
      <c r="B27" s="7">
        <v>45620</v>
      </c>
      <c r="C27" s="8">
        <v>447</v>
      </c>
      <c r="D27" s="9"/>
      <c r="E27" s="10">
        <v>13.5</v>
      </c>
      <c r="F27" s="33">
        <f t="shared" si="0"/>
        <v>6034.5</v>
      </c>
      <c r="G27" s="19"/>
      <c r="H27" s="16"/>
      <c r="I27" s="17"/>
      <c r="J27" s="18"/>
    </row>
    <row r="28" spans="2:22" x14ac:dyDescent="0.25">
      <c r="B28" s="7">
        <v>45621</v>
      </c>
      <c r="C28" s="8">
        <v>420.5</v>
      </c>
      <c r="D28" s="9"/>
      <c r="E28" s="10">
        <v>13.5</v>
      </c>
      <c r="F28" s="33">
        <f t="shared" si="0"/>
        <v>5676.75</v>
      </c>
      <c r="G28" s="19"/>
      <c r="H28" s="16"/>
      <c r="I28" s="17"/>
      <c r="J28" s="18"/>
    </row>
    <row r="29" spans="2:22" x14ac:dyDescent="0.25">
      <c r="B29" s="7">
        <v>45622</v>
      </c>
      <c r="C29" s="8">
        <v>427</v>
      </c>
      <c r="D29" s="9"/>
      <c r="E29" s="10">
        <v>13.5</v>
      </c>
      <c r="F29" s="33">
        <f t="shared" si="0"/>
        <v>5764.5</v>
      </c>
      <c r="G29" s="19"/>
      <c r="H29" s="16"/>
      <c r="I29" s="17"/>
      <c r="J29" s="18"/>
    </row>
    <row r="30" spans="2:22" x14ac:dyDescent="0.25">
      <c r="B30" s="7">
        <v>45623</v>
      </c>
      <c r="C30" s="8">
        <v>462</v>
      </c>
      <c r="D30" s="9"/>
      <c r="E30" s="10">
        <v>13.5</v>
      </c>
      <c r="F30" s="33">
        <f t="shared" si="0"/>
        <v>6237</v>
      </c>
      <c r="G30" s="19"/>
      <c r="H30" s="16"/>
      <c r="I30" s="17"/>
      <c r="J30" s="18"/>
    </row>
    <row r="31" spans="2:22" x14ac:dyDescent="0.25">
      <c r="B31" s="7">
        <v>45624</v>
      </c>
      <c r="C31" s="8">
        <v>440</v>
      </c>
      <c r="D31" s="9"/>
      <c r="E31" s="10">
        <v>13.5</v>
      </c>
      <c r="F31" s="33">
        <f t="shared" si="0"/>
        <v>5940</v>
      </c>
      <c r="G31" s="19"/>
      <c r="H31" s="16"/>
      <c r="I31" s="17"/>
      <c r="J31" s="18"/>
    </row>
    <row r="32" spans="2:22" x14ac:dyDescent="0.25">
      <c r="B32" s="7">
        <v>45625</v>
      </c>
      <c r="C32" s="8">
        <v>449</v>
      </c>
      <c r="D32" s="9"/>
      <c r="E32" s="10">
        <v>13.5</v>
      </c>
      <c r="F32" s="33">
        <f t="shared" si="0"/>
        <v>6061.5</v>
      </c>
      <c r="G32" s="19"/>
      <c r="H32" s="16"/>
      <c r="I32" s="17"/>
      <c r="J32" s="18"/>
    </row>
    <row r="33" spans="2:12" x14ac:dyDescent="0.25">
      <c r="B33" s="7">
        <v>45626</v>
      </c>
      <c r="C33" s="8">
        <v>779.5</v>
      </c>
      <c r="D33" s="9"/>
      <c r="E33" s="10">
        <v>13.5</v>
      </c>
      <c r="F33" s="33">
        <f t="shared" si="0"/>
        <v>10523.25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37">
        <v>13.5</v>
      </c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16318.5</v>
      </c>
      <c r="D35" s="43">
        <f>SUM(D4:D34)</f>
        <v>0</v>
      </c>
      <c r="E35" s="44"/>
      <c r="F35" s="45" t="s">
        <v>4</v>
      </c>
      <c r="G35" s="24"/>
      <c r="H35" s="131" t="s">
        <v>11</v>
      </c>
      <c r="I35" s="131"/>
      <c r="J35" s="25">
        <f>SUM(J4:J34)</f>
        <v>523620.3009999998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32" t="s">
        <v>13</v>
      </c>
      <c r="I36" s="132"/>
      <c r="J36" s="18">
        <f>F36+F37</f>
        <v>220299.75</v>
      </c>
      <c r="L36" s="31">
        <f>J36-J4-J5-J6</f>
        <v>217876.45275</v>
      </c>
    </row>
    <row r="37" spans="2:12" x14ac:dyDescent="0.25">
      <c r="B37" s="26" t="s">
        <v>14</v>
      </c>
      <c r="C37" s="30">
        <f>C35</f>
        <v>16318.5</v>
      </c>
      <c r="D37" s="9">
        <f>D35/1.03</f>
        <v>0</v>
      </c>
      <c r="E37" s="10"/>
      <c r="F37" s="33">
        <f>SUM(F4:F36)</f>
        <v>220299.75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33" t="s">
        <v>16</v>
      </c>
      <c r="C39" s="134"/>
      <c r="D39" s="27"/>
      <c r="E39" s="37"/>
      <c r="F39" s="38"/>
      <c r="G39" s="28"/>
      <c r="H39" s="135" t="s">
        <v>17</v>
      </c>
      <c r="I39" s="135"/>
      <c r="J39" s="29">
        <f>J36+J37+J38-J35</f>
        <v>-303320.5509999998</v>
      </c>
    </row>
    <row r="40" spans="2:12" ht="15.75" thickBot="1" x14ac:dyDescent="0.3">
      <c r="B40" s="125"/>
      <c r="C40" s="126"/>
      <c r="D40" s="126"/>
      <c r="E40" s="126"/>
      <c r="F40" s="126"/>
      <c r="G40" s="126"/>
      <c r="H40" s="126"/>
      <c r="I40" s="126"/>
      <c r="J40" s="127"/>
    </row>
    <row r="41" spans="2:12" ht="15.75" thickBot="1" x14ac:dyDescent="0.3">
      <c r="B41" s="125"/>
      <c r="C41" s="126"/>
      <c r="D41" s="126"/>
      <c r="E41" s="126"/>
      <c r="F41" s="126"/>
      <c r="G41" s="126"/>
      <c r="H41" s="126"/>
      <c r="I41" s="126"/>
      <c r="J41" s="127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01860-E714-4A54-81A0-E1D3168B3B9E}">
  <sheetPr>
    <pageSetUpPr fitToPage="1"/>
  </sheetPr>
  <dimension ref="B1:AC43"/>
  <sheetViews>
    <sheetView zoomScale="85" zoomScaleNormal="85" zoomScaleSheetLayoutView="85" workbookViewId="0">
      <selection activeCell="N38" sqref="N3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28" t="s">
        <v>33</v>
      </c>
      <c r="C2" s="129"/>
      <c r="D2" s="129"/>
      <c r="E2" s="129"/>
      <c r="F2" s="129"/>
      <c r="G2" s="129"/>
      <c r="H2" s="129"/>
      <c r="I2" s="129"/>
      <c r="J2" s="13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45627</v>
      </c>
      <c r="C4" s="8">
        <v>692</v>
      </c>
      <c r="D4" s="9"/>
      <c r="E4" s="10">
        <v>13.5</v>
      </c>
      <c r="F4" s="33">
        <f>E4*C4</f>
        <v>9342</v>
      </c>
      <c r="G4" s="11"/>
      <c r="H4" s="12" t="s">
        <v>6</v>
      </c>
      <c r="I4" s="13">
        <v>0.01</v>
      </c>
      <c r="J4" s="14">
        <f>(F36+F37)*I4</f>
        <v>2406.4425000000001</v>
      </c>
    </row>
    <row r="5" spans="2:29" x14ac:dyDescent="0.25">
      <c r="B5" s="7">
        <v>45628</v>
      </c>
      <c r="C5" s="8">
        <v>642.5</v>
      </c>
      <c r="D5" s="9"/>
      <c r="E5" s="10">
        <v>13.5</v>
      </c>
      <c r="F5" s="33">
        <f t="shared" ref="F5:F34" si="0">E5*C5</f>
        <v>8673.75</v>
      </c>
      <c r="G5" s="11"/>
      <c r="H5" s="12" t="s">
        <v>7</v>
      </c>
      <c r="I5" s="13">
        <v>1E-3</v>
      </c>
      <c r="J5" s="14">
        <f>(F36+F37)*I5</f>
        <v>240.64425</v>
      </c>
    </row>
    <row r="6" spans="2:29" x14ac:dyDescent="0.25">
      <c r="B6" s="7">
        <v>45629</v>
      </c>
      <c r="C6" s="8">
        <v>592</v>
      </c>
      <c r="D6" s="9"/>
      <c r="E6" s="10">
        <v>13.5</v>
      </c>
      <c r="F6" s="33">
        <f t="shared" si="0"/>
        <v>7992</v>
      </c>
      <c r="G6" s="11"/>
      <c r="H6" s="12" t="s">
        <v>8</v>
      </c>
      <c r="I6" s="13"/>
      <c r="J6" s="14">
        <v>1136.8399999999999</v>
      </c>
    </row>
    <row r="7" spans="2:29" x14ac:dyDescent="0.25">
      <c r="B7" s="7">
        <v>45630</v>
      </c>
      <c r="C7" s="8">
        <v>569</v>
      </c>
      <c r="D7" s="9"/>
      <c r="E7" s="10">
        <v>13.5</v>
      </c>
      <c r="F7" s="33">
        <f t="shared" si="0"/>
        <v>7681.5</v>
      </c>
      <c r="G7" s="11"/>
      <c r="H7" s="12" t="s">
        <v>9</v>
      </c>
      <c r="I7" s="13"/>
      <c r="J7" s="14">
        <f>+'KASIM 2024'!J39*-1</f>
        <v>303320.5509999998</v>
      </c>
    </row>
    <row r="8" spans="2:29" x14ac:dyDescent="0.25">
      <c r="B8" s="7">
        <v>45631</v>
      </c>
      <c r="C8" s="8">
        <v>567.5</v>
      </c>
      <c r="D8" s="9"/>
      <c r="E8" s="10">
        <v>13.5</v>
      </c>
      <c r="F8" s="33">
        <f t="shared" si="0"/>
        <v>7661.25</v>
      </c>
      <c r="G8" s="15"/>
      <c r="H8" s="16"/>
      <c r="I8" s="17"/>
      <c r="J8" s="18"/>
    </row>
    <row r="9" spans="2:29" x14ac:dyDescent="0.25">
      <c r="B9" s="7">
        <v>45632</v>
      </c>
      <c r="C9" s="8">
        <v>569</v>
      </c>
      <c r="D9" s="9"/>
      <c r="E9" s="10">
        <v>13.5</v>
      </c>
      <c r="F9" s="33">
        <f t="shared" si="0"/>
        <v>7681.5</v>
      </c>
      <c r="G9" s="15"/>
      <c r="H9" s="16"/>
      <c r="I9" s="17"/>
      <c r="J9" s="18"/>
      <c r="L9" t="s">
        <v>42</v>
      </c>
    </row>
    <row r="10" spans="2:29" x14ac:dyDescent="0.25">
      <c r="B10" s="7">
        <v>45633</v>
      </c>
      <c r="C10" s="8">
        <v>578.5</v>
      </c>
      <c r="D10" s="9"/>
      <c r="E10" s="10">
        <v>13.5</v>
      </c>
      <c r="F10" s="33">
        <f t="shared" si="0"/>
        <v>7809.75</v>
      </c>
      <c r="G10" s="15"/>
      <c r="H10" s="16"/>
      <c r="I10" s="17"/>
      <c r="J10" s="18"/>
      <c r="L10" t="s">
        <v>43</v>
      </c>
    </row>
    <row r="11" spans="2:29" x14ac:dyDescent="0.25">
      <c r="B11" s="7">
        <v>45634</v>
      </c>
      <c r="C11" s="8">
        <v>552</v>
      </c>
      <c r="D11" s="9"/>
      <c r="E11" s="10">
        <v>13.5</v>
      </c>
      <c r="F11" s="33">
        <f t="shared" si="0"/>
        <v>7452</v>
      </c>
      <c r="G11" s="19"/>
      <c r="H11" s="16"/>
      <c r="I11" s="17"/>
      <c r="J11" s="18"/>
    </row>
    <row r="12" spans="2:29" x14ac:dyDescent="0.25">
      <c r="B12" s="7">
        <v>45635</v>
      </c>
      <c r="C12" s="8">
        <v>484.5</v>
      </c>
      <c r="D12" s="9"/>
      <c r="E12" s="10">
        <v>13.5</v>
      </c>
      <c r="F12" s="33">
        <f t="shared" si="0"/>
        <v>6540.75</v>
      </c>
      <c r="G12" s="19"/>
      <c r="H12" s="16"/>
      <c r="I12" s="17"/>
      <c r="J12" s="18"/>
    </row>
    <row r="13" spans="2:29" x14ac:dyDescent="0.25">
      <c r="B13" s="7">
        <v>45636</v>
      </c>
      <c r="C13" s="8">
        <v>643</v>
      </c>
      <c r="D13" s="9"/>
      <c r="E13" s="10">
        <v>13.5</v>
      </c>
      <c r="F13" s="33">
        <f t="shared" si="0"/>
        <v>8680.5</v>
      </c>
      <c r="G13" s="19"/>
      <c r="H13" s="16"/>
      <c r="I13" s="17"/>
      <c r="J13" s="18"/>
    </row>
    <row r="14" spans="2:29" x14ac:dyDescent="0.25">
      <c r="B14" s="7">
        <v>45637</v>
      </c>
      <c r="C14" s="8">
        <v>597.5</v>
      </c>
      <c r="D14" s="9"/>
      <c r="E14" s="10">
        <v>13.5</v>
      </c>
      <c r="F14" s="33">
        <f t="shared" si="0"/>
        <v>8066.25</v>
      </c>
      <c r="G14" s="19"/>
      <c r="H14" s="16"/>
      <c r="I14" s="17"/>
      <c r="J14" s="18"/>
    </row>
    <row r="15" spans="2:29" x14ac:dyDescent="0.25">
      <c r="B15" s="7">
        <v>45638</v>
      </c>
      <c r="C15" s="8">
        <v>536.5</v>
      </c>
      <c r="D15" s="9"/>
      <c r="E15" s="10">
        <v>13.5</v>
      </c>
      <c r="F15" s="33">
        <f t="shared" si="0"/>
        <v>7242.75</v>
      </c>
      <c r="G15" s="19"/>
      <c r="H15" s="16"/>
      <c r="I15" s="17"/>
      <c r="J15" s="18"/>
    </row>
    <row r="16" spans="2:29" x14ac:dyDescent="0.25">
      <c r="B16" s="7">
        <v>45639</v>
      </c>
      <c r="C16" s="8">
        <v>711</v>
      </c>
      <c r="D16" s="9"/>
      <c r="E16" s="10">
        <v>13.5</v>
      </c>
      <c r="F16" s="33">
        <f t="shared" si="0"/>
        <v>9598.5</v>
      </c>
      <c r="G16" s="19"/>
      <c r="H16" s="16"/>
      <c r="I16" s="17"/>
      <c r="J16" s="18"/>
    </row>
    <row r="17" spans="2:10" x14ac:dyDescent="0.25">
      <c r="B17" s="7">
        <v>45640</v>
      </c>
      <c r="C17" s="8">
        <v>732</v>
      </c>
      <c r="D17" s="9"/>
      <c r="E17" s="10">
        <v>13.5</v>
      </c>
      <c r="F17" s="33">
        <f t="shared" si="0"/>
        <v>9882</v>
      </c>
      <c r="G17" s="19"/>
      <c r="H17" s="16"/>
      <c r="I17" s="17"/>
      <c r="J17" s="18"/>
    </row>
    <row r="18" spans="2:10" x14ac:dyDescent="0.25">
      <c r="B18" s="7">
        <v>45641</v>
      </c>
      <c r="C18" s="8">
        <v>353</v>
      </c>
      <c r="D18" s="9"/>
      <c r="E18" s="10">
        <v>13.5</v>
      </c>
      <c r="F18" s="33">
        <f t="shared" si="0"/>
        <v>4765.5</v>
      </c>
      <c r="G18" s="19"/>
      <c r="H18" s="16"/>
      <c r="I18" s="17"/>
      <c r="J18" s="18"/>
    </row>
    <row r="19" spans="2:10" x14ac:dyDescent="0.25">
      <c r="B19" s="7">
        <v>45642</v>
      </c>
      <c r="C19" s="8">
        <v>739</v>
      </c>
      <c r="D19" s="9"/>
      <c r="E19" s="10">
        <v>13.5</v>
      </c>
      <c r="F19" s="33">
        <f t="shared" si="0"/>
        <v>9976.5</v>
      </c>
      <c r="G19" s="19"/>
      <c r="H19" s="16"/>
      <c r="I19" s="17"/>
      <c r="J19" s="18"/>
    </row>
    <row r="20" spans="2:10" x14ac:dyDescent="0.25">
      <c r="B20" s="7">
        <v>45643</v>
      </c>
      <c r="C20" s="8">
        <v>588</v>
      </c>
      <c r="D20" s="9"/>
      <c r="E20" s="10">
        <v>13.5</v>
      </c>
      <c r="F20" s="33">
        <f t="shared" si="0"/>
        <v>7938</v>
      </c>
      <c r="G20" s="19"/>
      <c r="H20" s="16"/>
      <c r="I20" s="17"/>
      <c r="J20" s="18"/>
    </row>
    <row r="21" spans="2:10" x14ac:dyDescent="0.25">
      <c r="B21" s="7">
        <v>45644</v>
      </c>
      <c r="C21" s="8">
        <v>596</v>
      </c>
      <c r="D21" s="9"/>
      <c r="E21" s="10">
        <v>13.5</v>
      </c>
      <c r="F21" s="33">
        <f t="shared" si="0"/>
        <v>8046</v>
      </c>
      <c r="G21" s="19"/>
      <c r="H21" s="16"/>
      <c r="I21" s="17"/>
      <c r="J21" s="18"/>
    </row>
    <row r="22" spans="2:10" x14ac:dyDescent="0.25">
      <c r="B22" s="7">
        <v>45645</v>
      </c>
      <c r="C22" s="8">
        <v>498</v>
      </c>
      <c r="D22" s="9"/>
      <c r="E22" s="10">
        <v>13.5</v>
      </c>
      <c r="F22" s="33">
        <f t="shared" si="0"/>
        <v>6723</v>
      </c>
      <c r="G22" s="19"/>
      <c r="H22" s="16"/>
      <c r="I22" s="17"/>
      <c r="J22" s="18"/>
    </row>
    <row r="23" spans="2:10" x14ac:dyDescent="0.25">
      <c r="B23" s="7">
        <v>45646</v>
      </c>
      <c r="C23" s="8">
        <v>616</v>
      </c>
      <c r="D23" s="9"/>
      <c r="E23" s="10">
        <v>13.5</v>
      </c>
      <c r="F23" s="33">
        <f t="shared" si="0"/>
        <v>8316</v>
      </c>
      <c r="G23" s="19"/>
      <c r="H23" s="16"/>
      <c r="I23" s="17"/>
      <c r="J23" s="18"/>
    </row>
    <row r="24" spans="2:10" x14ac:dyDescent="0.25">
      <c r="B24" s="7">
        <v>45647</v>
      </c>
      <c r="C24" s="8">
        <v>603</v>
      </c>
      <c r="D24" s="9"/>
      <c r="E24" s="10">
        <v>13.5</v>
      </c>
      <c r="F24" s="33">
        <f t="shared" si="0"/>
        <v>8140.5</v>
      </c>
      <c r="G24" s="19"/>
      <c r="H24" s="16"/>
      <c r="I24" s="17"/>
      <c r="J24" s="18"/>
    </row>
    <row r="25" spans="2:10" x14ac:dyDescent="0.25">
      <c r="B25" s="7">
        <v>45648</v>
      </c>
      <c r="C25" s="8">
        <v>645</v>
      </c>
      <c r="D25" s="9"/>
      <c r="E25" s="10">
        <v>13.5</v>
      </c>
      <c r="F25" s="33">
        <f t="shared" si="0"/>
        <v>8707.5</v>
      </c>
      <c r="G25" s="19"/>
      <c r="H25" s="16"/>
      <c r="I25" s="17"/>
      <c r="J25" s="18"/>
    </row>
    <row r="26" spans="2:10" x14ac:dyDescent="0.25">
      <c r="B26" s="7">
        <v>45649</v>
      </c>
      <c r="C26" s="8">
        <v>658.5</v>
      </c>
      <c r="D26" s="9"/>
      <c r="E26" s="10">
        <v>13.5</v>
      </c>
      <c r="F26" s="33">
        <f t="shared" si="0"/>
        <v>8889.75</v>
      </c>
      <c r="G26" s="19"/>
      <c r="H26" s="16"/>
      <c r="I26" s="17"/>
      <c r="J26" s="18"/>
    </row>
    <row r="27" spans="2:10" x14ac:dyDescent="0.25">
      <c r="B27" s="7">
        <v>45650</v>
      </c>
      <c r="C27" s="8">
        <v>586</v>
      </c>
      <c r="D27" s="9"/>
      <c r="E27" s="10">
        <v>13.5</v>
      </c>
      <c r="F27" s="33">
        <f t="shared" si="0"/>
        <v>7911</v>
      </c>
      <c r="G27" s="19"/>
      <c r="H27" s="16"/>
      <c r="I27" s="17"/>
      <c r="J27" s="18"/>
    </row>
    <row r="28" spans="2:10" x14ac:dyDescent="0.25">
      <c r="B28" s="7">
        <v>45651</v>
      </c>
      <c r="C28" s="8">
        <v>583.5</v>
      </c>
      <c r="D28" s="9"/>
      <c r="E28" s="10">
        <v>13.5</v>
      </c>
      <c r="F28" s="33">
        <f t="shared" si="0"/>
        <v>7877.25</v>
      </c>
      <c r="G28" s="19"/>
      <c r="H28" s="16"/>
      <c r="I28" s="17"/>
      <c r="J28" s="18"/>
    </row>
    <row r="29" spans="2:10" x14ac:dyDescent="0.25">
      <c r="B29" s="7">
        <v>45652</v>
      </c>
      <c r="C29" s="8">
        <v>484.5</v>
      </c>
      <c r="D29" s="9"/>
      <c r="E29" s="10">
        <v>13.5</v>
      </c>
      <c r="F29" s="33">
        <f t="shared" si="0"/>
        <v>6540.75</v>
      </c>
      <c r="G29" s="19"/>
      <c r="H29" s="16"/>
      <c r="I29" s="17"/>
      <c r="J29" s="18"/>
    </row>
    <row r="30" spans="2:10" x14ac:dyDescent="0.25">
      <c r="B30" s="7">
        <v>45653</v>
      </c>
      <c r="C30" s="8">
        <v>475.5</v>
      </c>
      <c r="D30" s="9"/>
      <c r="E30" s="10">
        <v>13.5</v>
      </c>
      <c r="F30" s="33">
        <f t="shared" si="0"/>
        <v>6419.25</v>
      </c>
      <c r="G30" s="19"/>
      <c r="H30" s="16"/>
      <c r="I30" s="17"/>
      <c r="J30" s="18"/>
    </row>
    <row r="31" spans="2:10" x14ac:dyDescent="0.25">
      <c r="B31" s="7">
        <v>45654</v>
      </c>
      <c r="C31" s="8">
        <v>505</v>
      </c>
      <c r="D31" s="9"/>
      <c r="E31" s="10">
        <v>13.5</v>
      </c>
      <c r="F31" s="33">
        <f t="shared" si="0"/>
        <v>6817.5</v>
      </c>
      <c r="G31" s="19"/>
      <c r="H31" s="16"/>
      <c r="I31" s="17"/>
      <c r="J31" s="18"/>
    </row>
    <row r="32" spans="2:10" x14ac:dyDescent="0.25">
      <c r="B32" s="7">
        <v>45655</v>
      </c>
      <c r="C32" s="8">
        <v>483</v>
      </c>
      <c r="D32" s="9"/>
      <c r="E32" s="10">
        <v>13.5</v>
      </c>
      <c r="F32" s="33">
        <f t="shared" si="0"/>
        <v>6520.5</v>
      </c>
      <c r="G32" s="19"/>
      <c r="H32" s="16"/>
      <c r="I32" s="17"/>
      <c r="J32" s="18"/>
    </row>
    <row r="33" spans="2:14" x14ac:dyDescent="0.25">
      <c r="B33" s="7">
        <v>45656</v>
      </c>
      <c r="C33" s="8">
        <v>438.5</v>
      </c>
      <c r="D33" s="9"/>
      <c r="E33" s="10">
        <v>13.5</v>
      </c>
      <c r="F33" s="33">
        <f t="shared" si="0"/>
        <v>5919.75</v>
      </c>
      <c r="G33" s="19"/>
      <c r="H33" s="16"/>
      <c r="I33" s="17"/>
      <c r="J33" s="18"/>
    </row>
    <row r="34" spans="2:14" ht="15.75" thickBot="1" x14ac:dyDescent="0.3">
      <c r="B34" s="34">
        <v>45657</v>
      </c>
      <c r="C34" s="35">
        <v>506</v>
      </c>
      <c r="D34" s="36"/>
      <c r="E34" s="37">
        <v>13.5</v>
      </c>
      <c r="F34" s="38">
        <f t="shared" si="0"/>
        <v>6831</v>
      </c>
      <c r="G34" s="20"/>
      <c r="H34" s="21"/>
      <c r="I34" s="22"/>
      <c r="J34" s="23"/>
    </row>
    <row r="35" spans="2:14" x14ac:dyDescent="0.25">
      <c r="B35" s="41" t="s">
        <v>10</v>
      </c>
      <c r="C35" s="42">
        <f>SUM(C4:C34)</f>
        <v>17825.5</v>
      </c>
      <c r="D35" s="43">
        <f>SUM(D4:D34)</f>
        <v>0</v>
      </c>
      <c r="E35" s="44"/>
      <c r="F35" s="45" t="s">
        <v>4</v>
      </c>
      <c r="G35" s="24"/>
      <c r="H35" s="131" t="s">
        <v>11</v>
      </c>
      <c r="I35" s="131"/>
      <c r="J35" s="25">
        <f>SUM(J4:J34)</f>
        <v>307104.47774999979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32" t="s">
        <v>13</v>
      </c>
      <c r="I36" s="132"/>
      <c r="J36" s="18">
        <f>F36+F37</f>
        <v>240644.25</v>
      </c>
      <c r="L36" s="31">
        <f>J36-J4-J5-J6</f>
        <v>236860.32324999999</v>
      </c>
    </row>
    <row r="37" spans="2:14" x14ac:dyDescent="0.25">
      <c r="B37" s="26" t="s">
        <v>14</v>
      </c>
      <c r="C37" s="30">
        <f>C35</f>
        <v>17825.5</v>
      </c>
      <c r="D37" s="9">
        <f>D35/1.03</f>
        <v>0</v>
      </c>
      <c r="E37" s="10"/>
      <c r="F37" s="33">
        <f>SUM(F4:F36)</f>
        <v>240644.25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  <c r="N38" s="121" t="s">
        <v>32</v>
      </c>
    </row>
    <row r="39" spans="2:14" ht="15.75" thickBot="1" x14ac:dyDescent="0.3">
      <c r="B39" s="133" t="s">
        <v>16</v>
      </c>
      <c r="C39" s="134"/>
      <c r="D39" s="27"/>
      <c r="E39" s="37"/>
      <c r="F39" s="38"/>
      <c r="G39" s="28"/>
      <c r="H39" s="135" t="s">
        <v>17</v>
      </c>
      <c r="I39" s="135"/>
      <c r="J39" s="29">
        <f>J36+J37+J38-J35</f>
        <v>-66460.227749999787</v>
      </c>
      <c r="L39" s="31">
        <v>66953.039999999994</v>
      </c>
      <c r="N39" s="122">
        <f>+J39+L39</f>
        <v>492.8122500002064</v>
      </c>
    </row>
    <row r="40" spans="2:14" ht="15.75" thickBot="1" x14ac:dyDescent="0.3">
      <c r="B40" s="125"/>
      <c r="C40" s="126"/>
      <c r="D40" s="126"/>
      <c r="E40" s="126"/>
      <c r="F40" s="126"/>
      <c r="G40" s="126"/>
      <c r="H40" s="126"/>
      <c r="I40" s="126"/>
      <c r="J40" s="127"/>
    </row>
    <row r="41" spans="2:14" ht="15.75" thickBot="1" x14ac:dyDescent="0.3">
      <c r="B41" s="125"/>
      <c r="C41" s="126"/>
      <c r="D41" s="126"/>
      <c r="E41" s="126"/>
      <c r="F41" s="126"/>
      <c r="G41" s="126"/>
      <c r="H41" s="126"/>
      <c r="I41" s="126"/>
      <c r="J41" s="127"/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75" orientation="portrait" verticalDpi="0" r:id="rId1"/>
  <colBreaks count="1" manualBreakCount="1">
    <brk id="13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73C5F-43C6-4499-A5D3-1E4EA4E74F10}">
  <sheetPr>
    <pageSetUpPr fitToPage="1"/>
  </sheetPr>
  <dimension ref="B1:AC45"/>
  <sheetViews>
    <sheetView zoomScale="85" zoomScaleNormal="85" workbookViewId="0">
      <selection activeCell="J10" sqref="J10"/>
    </sheetView>
  </sheetViews>
  <sheetFormatPr defaultRowHeight="15" x14ac:dyDescent="0.25"/>
  <cols>
    <col min="1" max="1" width="5.140625" customWidth="1"/>
    <col min="2" max="2" width="10.28515625" bestFit="1" customWidth="1"/>
    <col min="4" max="4" width="10" customWidth="1"/>
    <col min="6" max="6" width="11.28515625" bestFit="1" customWidth="1"/>
    <col min="7" max="7" width="10.28515625" bestFit="1" customWidth="1"/>
    <col min="8" max="8" width="12.28515625" customWidth="1"/>
    <col min="9" max="9" width="11.5703125" bestFit="1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28" t="s">
        <v>33</v>
      </c>
      <c r="C2" s="129"/>
      <c r="D2" s="129"/>
      <c r="E2" s="129"/>
      <c r="F2" s="129"/>
      <c r="G2" s="129"/>
      <c r="H2" s="129"/>
      <c r="I2" s="129"/>
      <c r="J2" s="13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ht="15.75" thickBot="1" x14ac:dyDescent="0.3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45658</v>
      </c>
      <c r="C4" s="8">
        <v>368</v>
      </c>
      <c r="D4" s="9"/>
      <c r="E4" s="10">
        <v>15.4</v>
      </c>
      <c r="F4" s="33">
        <f>E4*C4</f>
        <v>5667.2</v>
      </c>
      <c r="G4" s="11"/>
      <c r="H4" s="12" t="s">
        <v>6</v>
      </c>
      <c r="I4" s="13">
        <v>0.01</v>
      </c>
      <c r="J4" s="14">
        <f>(F36+F37)*I4</f>
        <v>2425.2690000000002</v>
      </c>
      <c r="L4" s="136" t="s">
        <v>38</v>
      </c>
      <c r="M4" s="137"/>
      <c r="N4" s="138"/>
    </row>
    <row r="5" spans="2:29" x14ac:dyDescent="0.25">
      <c r="B5" s="7">
        <v>45659</v>
      </c>
      <c r="C5" s="8">
        <v>0</v>
      </c>
      <c r="D5" s="9"/>
      <c r="E5" s="10">
        <v>15.4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235.25109100000003</v>
      </c>
      <c r="L5" s="15">
        <v>45739</v>
      </c>
      <c r="M5" s="17" t="s">
        <v>37</v>
      </c>
      <c r="N5" s="18">
        <v>500000</v>
      </c>
    </row>
    <row r="6" spans="2:29" x14ac:dyDescent="0.25">
      <c r="B6" s="7">
        <v>45660</v>
      </c>
      <c r="C6" s="8">
        <v>802</v>
      </c>
      <c r="D6" s="9"/>
      <c r="E6" s="10">
        <v>15.4</v>
      </c>
      <c r="F6" s="33">
        <f t="shared" si="0"/>
        <v>12350.800000000001</v>
      </c>
      <c r="G6" s="11"/>
      <c r="H6" s="12" t="s">
        <v>8</v>
      </c>
      <c r="I6" s="13"/>
      <c r="J6" s="14">
        <v>4850.54</v>
      </c>
      <c r="L6" s="15">
        <v>45721</v>
      </c>
      <c r="M6" s="17" t="s">
        <v>36</v>
      </c>
      <c r="N6" s="18">
        <v>500000</v>
      </c>
    </row>
    <row r="7" spans="2:29" ht="15.75" thickBot="1" x14ac:dyDescent="0.3">
      <c r="B7" s="7">
        <v>45661</v>
      </c>
      <c r="C7" s="8">
        <v>366</v>
      </c>
      <c r="D7" s="9"/>
      <c r="E7" s="10">
        <v>15.4</v>
      </c>
      <c r="F7" s="33">
        <f t="shared" si="0"/>
        <v>5636.4000000000005</v>
      </c>
      <c r="G7" s="11"/>
      <c r="H7" s="12" t="s">
        <v>9</v>
      </c>
      <c r="I7" s="13"/>
      <c r="J7" s="14">
        <f>'ARALIK 2024'!J39*-1</f>
        <v>66460.227749999787</v>
      </c>
      <c r="L7" s="28" t="s">
        <v>41</v>
      </c>
      <c r="M7" s="27"/>
      <c r="N7" s="29"/>
    </row>
    <row r="8" spans="2:29" x14ac:dyDescent="0.25">
      <c r="B8" s="7">
        <v>45662</v>
      </c>
      <c r="C8" s="8">
        <v>325.5</v>
      </c>
      <c r="D8" s="9"/>
      <c r="E8" s="10">
        <v>15.4</v>
      </c>
      <c r="F8" s="33">
        <f t="shared" si="0"/>
        <v>5012.7</v>
      </c>
      <c r="G8" s="15"/>
      <c r="H8" s="16"/>
      <c r="I8" s="17"/>
      <c r="J8" s="18"/>
    </row>
    <row r="9" spans="2:29" x14ac:dyDescent="0.25">
      <c r="B9" s="7">
        <v>45663</v>
      </c>
      <c r="C9" s="8">
        <v>368</v>
      </c>
      <c r="D9" s="9"/>
      <c r="E9" s="10">
        <v>15.4</v>
      </c>
      <c r="F9" s="33">
        <f t="shared" si="0"/>
        <v>5667.2</v>
      </c>
      <c r="G9" s="15">
        <v>45727</v>
      </c>
      <c r="H9" s="16" t="s">
        <v>40</v>
      </c>
      <c r="I9" s="17"/>
      <c r="J9" s="18">
        <v>18548.34</v>
      </c>
    </row>
    <row r="10" spans="2:29" x14ac:dyDescent="0.25">
      <c r="B10" s="7">
        <v>45664</v>
      </c>
      <c r="C10" s="8">
        <v>344</v>
      </c>
      <c r="D10" s="9"/>
      <c r="E10" s="10">
        <v>15.4</v>
      </c>
      <c r="F10" s="33">
        <f t="shared" si="0"/>
        <v>5297.6</v>
      </c>
      <c r="G10" s="15">
        <v>45755</v>
      </c>
      <c r="H10" s="16" t="s">
        <v>44</v>
      </c>
      <c r="I10" s="61"/>
      <c r="J10" s="18">
        <v>150000</v>
      </c>
    </row>
    <row r="11" spans="2:29" x14ac:dyDescent="0.25">
      <c r="B11" s="7">
        <v>45665</v>
      </c>
      <c r="C11" s="8">
        <v>442</v>
      </c>
      <c r="D11" s="9"/>
      <c r="E11" s="10">
        <v>15.4</v>
      </c>
      <c r="F11" s="33">
        <f t="shared" si="0"/>
        <v>6806.8</v>
      </c>
      <c r="G11" s="19"/>
      <c r="H11" s="16"/>
      <c r="I11" s="17"/>
      <c r="J11" s="18"/>
    </row>
    <row r="12" spans="2:29" x14ac:dyDescent="0.25">
      <c r="B12" s="7">
        <v>45666</v>
      </c>
      <c r="C12" s="8">
        <v>331</v>
      </c>
      <c r="D12" s="9"/>
      <c r="E12" s="10">
        <v>15.4</v>
      </c>
      <c r="F12" s="33">
        <f t="shared" si="0"/>
        <v>5097.4000000000005</v>
      </c>
      <c r="G12" s="19"/>
      <c r="H12" s="16"/>
      <c r="I12" s="17"/>
      <c r="J12" s="18"/>
      <c r="L12" t="s">
        <v>42</v>
      </c>
    </row>
    <row r="13" spans="2:29" x14ac:dyDescent="0.25">
      <c r="B13" s="7">
        <v>45667</v>
      </c>
      <c r="C13" s="8">
        <v>347</v>
      </c>
      <c r="D13" s="9"/>
      <c r="E13" s="10">
        <v>15.4</v>
      </c>
      <c r="F13" s="33">
        <f t="shared" si="0"/>
        <v>5343.8</v>
      </c>
      <c r="G13" s="19"/>
      <c r="H13" s="16"/>
      <c r="I13" s="17"/>
      <c r="J13" s="18"/>
      <c r="L13" t="s">
        <v>43</v>
      </c>
    </row>
    <row r="14" spans="2:29" x14ac:dyDescent="0.25">
      <c r="B14" s="7">
        <v>45668</v>
      </c>
      <c r="C14" s="8">
        <v>378</v>
      </c>
      <c r="D14" s="9"/>
      <c r="E14" s="10">
        <v>15.4</v>
      </c>
      <c r="F14" s="33">
        <f t="shared" si="0"/>
        <v>5821.2</v>
      </c>
      <c r="G14" s="19"/>
      <c r="H14" s="16"/>
      <c r="I14" s="17"/>
      <c r="J14" s="18"/>
    </row>
    <row r="15" spans="2:29" x14ac:dyDescent="0.25">
      <c r="B15" s="7">
        <v>45669</v>
      </c>
      <c r="C15" s="8">
        <v>393.5</v>
      </c>
      <c r="D15" s="9"/>
      <c r="E15" s="10">
        <v>15.4</v>
      </c>
      <c r="F15" s="33">
        <f t="shared" si="0"/>
        <v>6059.9000000000005</v>
      </c>
      <c r="G15" s="19"/>
      <c r="H15" s="16"/>
      <c r="I15" s="17"/>
      <c r="J15" s="18"/>
    </row>
    <row r="16" spans="2:29" x14ac:dyDescent="0.25">
      <c r="B16" s="7">
        <v>45670</v>
      </c>
      <c r="C16" s="8">
        <v>398</v>
      </c>
      <c r="D16" s="9"/>
      <c r="E16" s="10">
        <v>15.4</v>
      </c>
      <c r="F16" s="33">
        <f t="shared" si="0"/>
        <v>6129.2</v>
      </c>
      <c r="G16" s="19"/>
      <c r="H16" s="16"/>
      <c r="I16" s="17"/>
      <c r="J16" s="18"/>
    </row>
    <row r="17" spans="2:14" x14ac:dyDescent="0.25">
      <c r="B17" s="7">
        <v>45671</v>
      </c>
      <c r="C17" s="8">
        <v>230.5</v>
      </c>
      <c r="D17" s="9"/>
      <c r="E17" s="10">
        <v>15.4</v>
      </c>
      <c r="F17" s="33">
        <f t="shared" si="0"/>
        <v>3549.7000000000003</v>
      </c>
      <c r="G17" s="19"/>
      <c r="H17" s="16"/>
      <c r="I17" s="17"/>
      <c r="J17" s="18"/>
    </row>
    <row r="18" spans="2:14" x14ac:dyDescent="0.25">
      <c r="B18" s="7">
        <v>45672</v>
      </c>
      <c r="C18" s="8">
        <v>232</v>
      </c>
      <c r="D18" s="9"/>
      <c r="E18" s="10">
        <v>15.4</v>
      </c>
      <c r="F18" s="33">
        <f t="shared" si="0"/>
        <v>3572.8</v>
      </c>
      <c r="G18" s="19"/>
      <c r="H18" s="16"/>
      <c r="I18" s="17"/>
      <c r="J18" s="18"/>
    </row>
    <row r="19" spans="2:14" x14ac:dyDescent="0.25">
      <c r="B19" s="7">
        <v>45673</v>
      </c>
      <c r="C19" s="8">
        <v>236</v>
      </c>
      <c r="D19" s="9"/>
      <c r="E19" s="10">
        <v>15.4</v>
      </c>
      <c r="F19" s="33">
        <f t="shared" si="0"/>
        <v>3634.4</v>
      </c>
      <c r="G19" s="19"/>
      <c r="H19" s="16"/>
      <c r="I19" s="17"/>
      <c r="J19" s="18"/>
    </row>
    <row r="20" spans="2:14" x14ac:dyDescent="0.25">
      <c r="B20" s="7">
        <v>45674</v>
      </c>
      <c r="C20" s="8">
        <v>92</v>
      </c>
      <c r="D20" s="9"/>
      <c r="E20" s="10">
        <v>15.4</v>
      </c>
      <c r="F20" s="33">
        <f t="shared" si="0"/>
        <v>1416.8</v>
      </c>
      <c r="G20" s="19"/>
      <c r="H20" s="16"/>
      <c r="I20" s="17"/>
      <c r="J20" s="18"/>
      <c r="N20" s="31"/>
    </row>
    <row r="21" spans="2:14" x14ac:dyDescent="0.25">
      <c r="B21" s="7">
        <v>45675</v>
      </c>
      <c r="C21" s="8">
        <v>804</v>
      </c>
      <c r="D21" s="9"/>
      <c r="E21" s="10">
        <v>15.4</v>
      </c>
      <c r="F21" s="33">
        <f t="shared" si="0"/>
        <v>12381.6</v>
      </c>
      <c r="G21" s="19"/>
      <c r="H21" s="16"/>
      <c r="I21" s="17"/>
      <c r="J21" s="18"/>
    </row>
    <row r="22" spans="2:14" x14ac:dyDescent="0.25">
      <c r="B22" s="7">
        <v>45676</v>
      </c>
      <c r="C22" s="8">
        <v>819.5</v>
      </c>
      <c r="D22" s="9"/>
      <c r="E22" s="10">
        <v>15.4</v>
      </c>
      <c r="F22" s="33">
        <f t="shared" si="0"/>
        <v>12620.300000000001</v>
      </c>
      <c r="G22" s="19"/>
      <c r="H22" s="16"/>
      <c r="I22" s="17"/>
      <c r="J22" s="18"/>
    </row>
    <row r="23" spans="2:14" x14ac:dyDescent="0.25">
      <c r="B23" s="7">
        <v>45677</v>
      </c>
      <c r="C23" s="8">
        <v>801</v>
      </c>
      <c r="D23" s="9"/>
      <c r="E23" s="10">
        <v>15.4</v>
      </c>
      <c r="F23" s="33">
        <f t="shared" si="0"/>
        <v>12335.4</v>
      </c>
      <c r="G23" s="19"/>
      <c r="H23" s="16"/>
      <c r="I23" s="17"/>
      <c r="J23" s="18"/>
    </row>
    <row r="24" spans="2:14" x14ac:dyDescent="0.25">
      <c r="B24" s="7">
        <v>45678</v>
      </c>
      <c r="C24" s="8">
        <v>711</v>
      </c>
      <c r="D24" s="9"/>
      <c r="E24" s="10">
        <v>15.4</v>
      </c>
      <c r="F24" s="33">
        <f t="shared" si="0"/>
        <v>10949.4</v>
      </c>
      <c r="G24" s="19"/>
      <c r="H24" s="16"/>
      <c r="I24" s="17"/>
      <c r="J24" s="18"/>
    </row>
    <row r="25" spans="2:14" x14ac:dyDescent="0.25">
      <c r="B25" s="7">
        <v>45679</v>
      </c>
      <c r="C25" s="8">
        <v>573</v>
      </c>
      <c r="D25" s="9"/>
      <c r="E25" s="10">
        <v>15.4</v>
      </c>
      <c r="F25" s="33">
        <f t="shared" si="0"/>
        <v>8824.2000000000007</v>
      </c>
      <c r="G25" s="19"/>
      <c r="H25" s="16"/>
      <c r="I25" s="17"/>
      <c r="J25" s="18"/>
    </row>
    <row r="26" spans="2:14" x14ac:dyDescent="0.25">
      <c r="B26" s="7">
        <v>45680</v>
      </c>
      <c r="C26" s="8">
        <v>568</v>
      </c>
      <c r="D26" s="9"/>
      <c r="E26" s="10">
        <v>15.4</v>
      </c>
      <c r="F26" s="33">
        <f t="shared" si="0"/>
        <v>8747.2000000000007</v>
      </c>
      <c r="G26" s="19"/>
      <c r="H26" s="16"/>
      <c r="I26" s="17"/>
      <c r="J26" s="18"/>
    </row>
    <row r="27" spans="2:14" x14ac:dyDescent="0.25">
      <c r="B27" s="7">
        <v>45681</v>
      </c>
      <c r="C27" s="8">
        <v>589</v>
      </c>
      <c r="D27" s="9"/>
      <c r="E27" s="10">
        <v>15.4</v>
      </c>
      <c r="F27" s="33">
        <f t="shared" si="0"/>
        <v>9070.6</v>
      </c>
      <c r="G27" s="19"/>
      <c r="H27" s="16"/>
      <c r="I27" s="17"/>
      <c r="J27" s="18"/>
    </row>
    <row r="28" spans="2:14" x14ac:dyDescent="0.25">
      <c r="B28" s="7">
        <v>45682</v>
      </c>
      <c r="C28" s="8">
        <v>514.5</v>
      </c>
      <c r="D28" s="9"/>
      <c r="E28" s="10">
        <v>15.4</v>
      </c>
      <c r="F28" s="33">
        <f t="shared" si="0"/>
        <v>7923.3</v>
      </c>
      <c r="G28" s="19"/>
      <c r="H28" s="16"/>
      <c r="I28" s="17"/>
      <c r="J28" s="18"/>
    </row>
    <row r="29" spans="2:14" x14ac:dyDescent="0.25">
      <c r="B29" s="7">
        <v>45683</v>
      </c>
      <c r="C29" s="8">
        <v>591</v>
      </c>
      <c r="D29" s="9"/>
      <c r="E29" s="10">
        <v>15.4</v>
      </c>
      <c r="F29" s="33">
        <f t="shared" si="0"/>
        <v>9101.4</v>
      </c>
      <c r="G29" s="19"/>
      <c r="H29" s="16"/>
      <c r="I29" s="17"/>
      <c r="J29" s="18"/>
    </row>
    <row r="30" spans="2:14" x14ac:dyDescent="0.25">
      <c r="B30" s="7">
        <v>45684</v>
      </c>
      <c r="C30" s="8">
        <v>761</v>
      </c>
      <c r="D30" s="9"/>
      <c r="E30" s="10">
        <v>15.4</v>
      </c>
      <c r="F30" s="33">
        <f t="shared" si="0"/>
        <v>11719.4</v>
      </c>
      <c r="G30" s="19"/>
      <c r="H30" s="16"/>
      <c r="I30" s="17"/>
      <c r="J30" s="18"/>
    </row>
    <row r="31" spans="2:14" x14ac:dyDescent="0.25">
      <c r="B31" s="7">
        <v>45685</v>
      </c>
      <c r="C31" s="8">
        <v>763</v>
      </c>
      <c r="D31" s="9"/>
      <c r="E31" s="10">
        <v>15.4</v>
      </c>
      <c r="F31" s="33">
        <f t="shared" si="0"/>
        <v>11750.2</v>
      </c>
      <c r="G31" s="19"/>
      <c r="H31" s="16"/>
      <c r="I31" s="17"/>
      <c r="J31" s="18"/>
    </row>
    <row r="32" spans="2:14" x14ac:dyDescent="0.25">
      <c r="B32" s="7">
        <v>45686</v>
      </c>
      <c r="C32" s="8">
        <v>820</v>
      </c>
      <c r="D32" s="9"/>
      <c r="E32" s="10">
        <v>15.4</v>
      </c>
      <c r="F32" s="33">
        <f t="shared" si="0"/>
        <v>12628</v>
      </c>
      <c r="G32" s="19"/>
      <c r="H32" s="16"/>
      <c r="I32" s="17"/>
      <c r="J32" s="18"/>
    </row>
    <row r="33" spans="2:12" x14ac:dyDescent="0.25">
      <c r="B33" s="7">
        <v>45687</v>
      </c>
      <c r="C33" s="8">
        <v>841</v>
      </c>
      <c r="D33" s="9"/>
      <c r="E33" s="10">
        <v>15.4</v>
      </c>
      <c r="F33" s="33">
        <f t="shared" si="0"/>
        <v>12951.4</v>
      </c>
      <c r="G33" s="19"/>
      <c r="H33" s="16"/>
      <c r="I33" s="17"/>
      <c r="J33" s="18"/>
    </row>
    <row r="34" spans="2:12" ht="15.75" thickBot="1" x14ac:dyDescent="0.3">
      <c r="B34" s="46">
        <v>45688</v>
      </c>
      <c r="C34" s="47">
        <v>939</v>
      </c>
      <c r="D34" s="48"/>
      <c r="E34" s="10">
        <v>15.4</v>
      </c>
      <c r="F34" s="49">
        <f t="shared" si="0"/>
        <v>14460.6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15748.5</v>
      </c>
      <c r="D35" s="43">
        <f>SUM(D4:D34)</f>
        <v>0</v>
      </c>
      <c r="E35" s="44"/>
      <c r="F35" s="45" t="s">
        <v>4</v>
      </c>
      <c r="G35" s="50"/>
      <c r="H35" s="131" t="s">
        <v>11</v>
      </c>
      <c r="I35" s="131"/>
      <c r="J35" s="25">
        <f>SUM(J4:J34)</f>
        <v>242519.6278409998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6"/>
      <c r="H36" s="132" t="s">
        <v>13</v>
      </c>
      <c r="I36" s="132"/>
      <c r="J36" s="18">
        <f>F36+F37</f>
        <v>242526.90000000002</v>
      </c>
      <c r="L36" s="31">
        <f>J36-J4-J5-J6</f>
        <v>235015.839909</v>
      </c>
    </row>
    <row r="37" spans="2:12" x14ac:dyDescent="0.25">
      <c r="B37" s="26" t="s">
        <v>14</v>
      </c>
      <c r="C37" s="30">
        <f>C35</f>
        <v>15748.5</v>
      </c>
      <c r="D37" s="9">
        <f>D35/1.03</f>
        <v>0</v>
      </c>
      <c r="E37" s="10"/>
      <c r="F37" s="33">
        <f>SUM(F4:F36)</f>
        <v>242526.90000000002</v>
      </c>
      <c r="G37" s="16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6"/>
      <c r="H38" s="17"/>
      <c r="I38" s="17"/>
      <c r="J38" s="18">
        <v>0</v>
      </c>
    </row>
    <row r="39" spans="2:12" ht="15.75" thickBot="1" x14ac:dyDescent="0.3">
      <c r="B39" s="133" t="s">
        <v>16</v>
      </c>
      <c r="C39" s="134"/>
      <c r="D39" s="27"/>
      <c r="E39" s="37"/>
      <c r="F39" s="38"/>
      <c r="G39" s="51"/>
      <c r="H39" s="135" t="s">
        <v>17</v>
      </c>
      <c r="I39" s="135"/>
      <c r="J39" s="29">
        <f>J36+J37+J38-J35</f>
        <v>7.2721590002183802</v>
      </c>
    </row>
    <row r="40" spans="2:12" ht="15.75" thickBot="1" x14ac:dyDescent="0.3">
      <c r="B40" s="125"/>
      <c r="C40" s="126"/>
      <c r="D40" s="126"/>
      <c r="E40" s="126"/>
      <c r="F40" s="126"/>
      <c r="G40" s="126"/>
      <c r="H40" s="126"/>
      <c r="I40" s="126"/>
      <c r="J40" s="127"/>
    </row>
    <row r="41" spans="2:12" ht="15.75" thickBot="1" x14ac:dyDescent="0.3">
      <c r="B41" s="125"/>
      <c r="C41" s="126"/>
      <c r="D41" s="126"/>
      <c r="E41" s="126"/>
      <c r="F41" s="126"/>
      <c r="G41" s="126"/>
      <c r="H41" s="126"/>
      <c r="I41" s="126"/>
      <c r="J41" s="127"/>
    </row>
    <row r="42" spans="2:12" x14ac:dyDescent="0.25">
      <c r="J42" s="31"/>
    </row>
    <row r="43" spans="2:12" x14ac:dyDescent="0.25">
      <c r="J43" s="31"/>
    </row>
    <row r="44" spans="2:12" x14ac:dyDescent="0.25">
      <c r="J44" s="56">
        <v>1000000</v>
      </c>
    </row>
    <row r="45" spans="2:12" x14ac:dyDescent="0.25">
      <c r="J45" s="57">
        <f>J44+J39</f>
        <v>1000007.2721590002</v>
      </c>
    </row>
  </sheetData>
  <mergeCells count="8">
    <mergeCell ref="L4:N4"/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67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0A3F-354B-4F2B-8E98-D917C4EBDF2F}">
  <sheetPr>
    <pageSetUpPr fitToPage="1"/>
  </sheetPr>
  <dimension ref="B1:AC43"/>
  <sheetViews>
    <sheetView zoomScale="85" zoomScaleNormal="85" workbookViewId="0">
      <selection activeCell="J8" sqref="J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28" t="s">
        <v>33</v>
      </c>
      <c r="C2" s="129"/>
      <c r="D2" s="129"/>
      <c r="E2" s="129"/>
      <c r="F2" s="129"/>
      <c r="G2" s="129"/>
      <c r="H2" s="129"/>
      <c r="I2" s="129"/>
      <c r="J2" s="13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ht="15.75" thickBot="1" x14ac:dyDescent="0.3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45689</v>
      </c>
      <c r="C4" s="8">
        <v>812</v>
      </c>
      <c r="D4" s="9"/>
      <c r="E4" s="10">
        <v>15.4</v>
      </c>
      <c r="F4" s="33">
        <f>E4*C4</f>
        <v>12504.800000000001</v>
      </c>
      <c r="G4" s="11"/>
      <c r="H4" s="12" t="s">
        <v>6</v>
      </c>
      <c r="I4" s="13">
        <v>0.01</v>
      </c>
      <c r="J4" s="14">
        <f>(F36+F37)*I4</f>
        <v>4187.3369999999986</v>
      </c>
      <c r="L4" s="136" t="s">
        <v>38</v>
      </c>
      <c r="M4" s="137"/>
      <c r="N4" s="138"/>
    </row>
    <row r="5" spans="2:29" x14ac:dyDescent="0.25">
      <c r="B5" s="7">
        <v>45690</v>
      </c>
      <c r="C5" s="8">
        <v>962</v>
      </c>
      <c r="D5" s="9"/>
      <c r="E5" s="10">
        <v>15.4</v>
      </c>
      <c r="F5" s="33">
        <f t="shared" ref="F5:F34" si="0">E5*C5</f>
        <v>14814.800000000001</v>
      </c>
      <c r="G5" s="11"/>
      <c r="H5" s="12" t="s">
        <v>7</v>
      </c>
      <c r="I5" s="13">
        <v>1E-3</v>
      </c>
      <c r="J5" s="14">
        <f>(F36+F37-J4-J6)*I5</f>
        <v>414.54636299999987</v>
      </c>
      <c r="L5" s="55">
        <v>45739</v>
      </c>
      <c r="M5" s="13" t="s">
        <v>37</v>
      </c>
      <c r="N5" s="14">
        <v>500000</v>
      </c>
    </row>
    <row r="6" spans="2:29" x14ac:dyDescent="0.25">
      <c r="B6" s="7">
        <v>45691</v>
      </c>
      <c r="C6" s="8">
        <v>869</v>
      </c>
      <c r="D6" s="9"/>
      <c r="E6" s="10">
        <v>15.4</v>
      </c>
      <c r="F6" s="33">
        <f t="shared" si="0"/>
        <v>13382.6</v>
      </c>
      <c r="G6" s="11"/>
      <c r="H6" s="12" t="s">
        <v>8</v>
      </c>
      <c r="I6" s="13"/>
      <c r="J6" s="14"/>
      <c r="L6" s="55">
        <v>45721</v>
      </c>
      <c r="M6" s="13" t="s">
        <v>36</v>
      </c>
      <c r="N6" s="14">
        <v>500000</v>
      </c>
    </row>
    <row r="7" spans="2:29" ht="15.75" thickBot="1" x14ac:dyDescent="0.3">
      <c r="B7" s="7">
        <v>45692</v>
      </c>
      <c r="C7" s="8">
        <v>1009</v>
      </c>
      <c r="D7" s="9"/>
      <c r="E7" s="10">
        <v>15.4</v>
      </c>
      <c r="F7" s="33">
        <f t="shared" si="0"/>
        <v>15538.6</v>
      </c>
      <c r="G7" s="11"/>
      <c r="H7" s="12" t="s">
        <v>9</v>
      </c>
      <c r="I7" s="13"/>
      <c r="J7" s="14">
        <f>'OCAK 2025'!J39*-1</f>
        <v>-7.2721590002183802</v>
      </c>
      <c r="L7" s="52" t="s">
        <v>39</v>
      </c>
      <c r="M7" s="53"/>
      <c r="N7" s="54">
        <v>-1000000</v>
      </c>
    </row>
    <row r="8" spans="2:29" x14ac:dyDescent="0.25">
      <c r="B8" s="7">
        <v>45693</v>
      </c>
      <c r="C8" s="8">
        <v>903.5</v>
      </c>
      <c r="D8" s="9"/>
      <c r="E8" s="10">
        <v>15.4</v>
      </c>
      <c r="F8" s="33">
        <f t="shared" si="0"/>
        <v>13913.9</v>
      </c>
      <c r="G8" s="59">
        <v>45716</v>
      </c>
      <c r="H8" s="58" t="s">
        <v>35</v>
      </c>
      <c r="I8" s="17"/>
      <c r="J8" s="18">
        <v>18900</v>
      </c>
    </row>
    <row r="9" spans="2:29" x14ac:dyDescent="0.25">
      <c r="B9" s="7">
        <v>45694</v>
      </c>
      <c r="C9" s="8">
        <v>955</v>
      </c>
      <c r="D9" s="9"/>
      <c r="E9" s="10">
        <v>15.4</v>
      </c>
      <c r="F9" s="33">
        <f t="shared" si="0"/>
        <v>14707</v>
      </c>
      <c r="G9" s="15">
        <v>45739</v>
      </c>
      <c r="H9" s="16" t="s">
        <v>37</v>
      </c>
      <c r="I9" s="17"/>
      <c r="J9" s="18">
        <v>500000</v>
      </c>
    </row>
    <row r="10" spans="2:29" x14ac:dyDescent="0.25">
      <c r="B10" s="7">
        <v>45695</v>
      </c>
      <c r="C10" s="8">
        <v>1243.5</v>
      </c>
      <c r="D10" s="9"/>
      <c r="E10" s="10">
        <v>15.4</v>
      </c>
      <c r="F10" s="33">
        <f t="shared" si="0"/>
        <v>19149.900000000001</v>
      </c>
      <c r="G10" s="15">
        <v>45721</v>
      </c>
      <c r="H10" s="16" t="s">
        <v>36</v>
      </c>
      <c r="I10" s="17"/>
      <c r="J10" s="18">
        <v>500000</v>
      </c>
    </row>
    <row r="11" spans="2:29" x14ac:dyDescent="0.25">
      <c r="B11" s="7">
        <v>45696</v>
      </c>
      <c r="C11" s="8">
        <v>1183</v>
      </c>
      <c r="D11" s="9"/>
      <c r="E11" s="10">
        <v>15.4</v>
      </c>
      <c r="F11" s="33">
        <f t="shared" si="0"/>
        <v>18218.2</v>
      </c>
      <c r="G11" s="19"/>
      <c r="H11" s="16"/>
      <c r="I11" s="17"/>
      <c r="J11" s="18"/>
    </row>
    <row r="12" spans="2:29" x14ac:dyDescent="0.25">
      <c r="B12" s="7">
        <v>45697</v>
      </c>
      <c r="C12" s="8">
        <v>1050</v>
      </c>
      <c r="D12" s="9"/>
      <c r="E12" s="10">
        <v>15.4</v>
      </c>
      <c r="F12" s="33">
        <f t="shared" si="0"/>
        <v>16170</v>
      </c>
      <c r="G12" s="19"/>
      <c r="H12" s="16"/>
      <c r="I12" s="17"/>
      <c r="J12" s="18"/>
    </row>
    <row r="13" spans="2:29" x14ac:dyDescent="0.25">
      <c r="B13" s="7">
        <v>45698</v>
      </c>
      <c r="C13" s="8">
        <v>857</v>
      </c>
      <c r="D13" s="9"/>
      <c r="E13" s="10">
        <v>15.4</v>
      </c>
      <c r="F13" s="33">
        <f t="shared" si="0"/>
        <v>13197.800000000001</v>
      </c>
      <c r="G13" s="19"/>
      <c r="H13" s="16"/>
      <c r="I13" s="17"/>
      <c r="J13" s="18"/>
    </row>
    <row r="14" spans="2:29" x14ac:dyDescent="0.25">
      <c r="B14" s="7">
        <v>45699</v>
      </c>
      <c r="C14" s="8">
        <v>993</v>
      </c>
      <c r="D14" s="9"/>
      <c r="E14" s="10">
        <v>15.4</v>
      </c>
      <c r="F14" s="33">
        <f t="shared" si="0"/>
        <v>15292.2</v>
      </c>
      <c r="G14" s="19"/>
      <c r="H14" s="16"/>
      <c r="I14" s="17"/>
      <c r="J14" s="18"/>
    </row>
    <row r="15" spans="2:29" x14ac:dyDescent="0.25">
      <c r="B15" s="7">
        <v>45700</v>
      </c>
      <c r="C15" s="8">
        <v>904</v>
      </c>
      <c r="D15" s="9"/>
      <c r="E15" s="10">
        <v>15.4</v>
      </c>
      <c r="F15" s="33">
        <f t="shared" si="0"/>
        <v>13921.6</v>
      </c>
      <c r="G15" s="19"/>
      <c r="H15" s="16"/>
      <c r="I15" s="17"/>
      <c r="J15" s="18"/>
    </row>
    <row r="16" spans="2:29" x14ac:dyDescent="0.25">
      <c r="B16" s="7">
        <v>45701</v>
      </c>
      <c r="C16" s="8">
        <v>817</v>
      </c>
      <c r="D16" s="9"/>
      <c r="E16" s="10">
        <v>15.4</v>
      </c>
      <c r="F16" s="33">
        <f t="shared" si="0"/>
        <v>12581.800000000001</v>
      </c>
      <c r="G16" s="19"/>
      <c r="H16" s="16"/>
      <c r="I16" s="17"/>
      <c r="J16" s="18"/>
    </row>
    <row r="17" spans="2:10" x14ac:dyDescent="0.25">
      <c r="B17" s="7">
        <v>45702</v>
      </c>
      <c r="C17" s="8">
        <v>791</v>
      </c>
      <c r="D17" s="9"/>
      <c r="E17" s="10">
        <v>15.4</v>
      </c>
      <c r="F17" s="33">
        <f t="shared" si="0"/>
        <v>12181.4</v>
      </c>
      <c r="G17" s="19"/>
      <c r="H17" s="16"/>
      <c r="I17" s="17"/>
      <c r="J17" s="18"/>
    </row>
    <row r="18" spans="2:10" x14ac:dyDescent="0.25">
      <c r="B18" s="7">
        <v>45703</v>
      </c>
      <c r="C18" s="8">
        <v>730</v>
      </c>
      <c r="D18" s="9"/>
      <c r="E18" s="10">
        <v>15.4</v>
      </c>
      <c r="F18" s="33">
        <f t="shared" si="0"/>
        <v>11242</v>
      </c>
      <c r="G18" s="19"/>
      <c r="H18" s="16"/>
      <c r="I18" s="17"/>
      <c r="J18" s="18"/>
    </row>
    <row r="19" spans="2:10" x14ac:dyDescent="0.25">
      <c r="B19" s="7">
        <v>45704</v>
      </c>
      <c r="C19" s="8">
        <v>769</v>
      </c>
      <c r="D19" s="9"/>
      <c r="E19" s="10">
        <v>15.4</v>
      </c>
      <c r="F19" s="33">
        <f t="shared" si="0"/>
        <v>11842.6</v>
      </c>
      <c r="G19" s="19"/>
      <c r="H19" s="16"/>
      <c r="I19" s="17"/>
      <c r="J19" s="18"/>
    </row>
    <row r="20" spans="2:10" x14ac:dyDescent="0.25">
      <c r="B20" s="7">
        <v>45705</v>
      </c>
      <c r="C20" s="8">
        <v>732</v>
      </c>
      <c r="D20" s="9"/>
      <c r="E20" s="10">
        <v>15.4</v>
      </c>
      <c r="F20" s="33">
        <f t="shared" si="0"/>
        <v>11272.800000000001</v>
      </c>
      <c r="G20" s="19"/>
      <c r="H20" s="16"/>
      <c r="I20" s="17"/>
      <c r="J20" s="18"/>
    </row>
    <row r="21" spans="2:10" x14ac:dyDescent="0.25">
      <c r="B21" s="7">
        <v>45706</v>
      </c>
      <c r="C21" s="8">
        <v>767</v>
      </c>
      <c r="D21" s="9"/>
      <c r="E21" s="10">
        <v>15.4</v>
      </c>
      <c r="F21" s="33">
        <f t="shared" si="0"/>
        <v>11811.800000000001</v>
      </c>
      <c r="G21" s="19"/>
      <c r="H21" s="16"/>
      <c r="I21" s="17"/>
      <c r="J21" s="18"/>
    </row>
    <row r="22" spans="2:10" x14ac:dyDescent="0.25">
      <c r="B22" s="7">
        <v>45707</v>
      </c>
      <c r="C22" s="8">
        <v>150</v>
      </c>
      <c r="D22" s="9"/>
      <c r="E22" s="10">
        <v>15.4</v>
      </c>
      <c r="F22" s="33">
        <f t="shared" si="0"/>
        <v>2310</v>
      </c>
      <c r="G22" s="19"/>
      <c r="H22" s="16"/>
      <c r="I22" s="17"/>
      <c r="J22" s="18"/>
    </row>
    <row r="23" spans="2:10" x14ac:dyDescent="0.25">
      <c r="B23" s="7">
        <v>45708</v>
      </c>
      <c r="C23" s="8">
        <v>2100</v>
      </c>
      <c r="D23" s="9"/>
      <c r="E23" s="10">
        <v>15.4</v>
      </c>
      <c r="F23" s="33">
        <f t="shared" si="0"/>
        <v>32340</v>
      </c>
      <c r="G23" s="19"/>
      <c r="H23" s="16"/>
      <c r="I23" s="17"/>
      <c r="J23" s="18"/>
    </row>
    <row r="24" spans="2:10" x14ac:dyDescent="0.25">
      <c r="B24" s="7">
        <v>45709</v>
      </c>
      <c r="C24" s="8">
        <v>1494</v>
      </c>
      <c r="D24" s="9"/>
      <c r="E24" s="10">
        <v>15.4</v>
      </c>
      <c r="F24" s="33">
        <f t="shared" si="0"/>
        <v>23007.600000000002</v>
      </c>
      <c r="G24" s="19"/>
      <c r="H24" s="16"/>
      <c r="I24" s="17"/>
      <c r="J24" s="18"/>
    </row>
    <row r="25" spans="2:10" x14ac:dyDescent="0.25">
      <c r="B25" s="7">
        <v>45710</v>
      </c>
      <c r="C25" s="8">
        <v>1039</v>
      </c>
      <c r="D25" s="9"/>
      <c r="E25" s="10">
        <v>15.4</v>
      </c>
      <c r="F25" s="33">
        <f t="shared" si="0"/>
        <v>16000.6</v>
      </c>
      <c r="G25" s="19"/>
      <c r="H25" s="16"/>
      <c r="I25" s="17"/>
      <c r="J25" s="18"/>
    </row>
    <row r="26" spans="2:10" x14ac:dyDescent="0.25">
      <c r="B26" s="7">
        <v>45711</v>
      </c>
      <c r="C26" s="8">
        <v>989</v>
      </c>
      <c r="D26" s="9"/>
      <c r="E26" s="10">
        <v>15.4</v>
      </c>
      <c r="F26" s="33">
        <f t="shared" si="0"/>
        <v>15230.6</v>
      </c>
      <c r="G26" s="19"/>
      <c r="H26" s="16"/>
      <c r="I26" s="17"/>
      <c r="J26" s="18"/>
    </row>
    <row r="27" spans="2:10" x14ac:dyDescent="0.25">
      <c r="B27" s="7">
        <v>45712</v>
      </c>
      <c r="C27" s="8">
        <v>704</v>
      </c>
      <c r="D27" s="9"/>
      <c r="E27" s="10">
        <v>15.4</v>
      </c>
      <c r="F27" s="33">
        <f t="shared" si="0"/>
        <v>10841.6</v>
      </c>
      <c r="G27" s="19"/>
      <c r="H27" s="16"/>
      <c r="I27" s="17"/>
      <c r="J27" s="18"/>
    </row>
    <row r="28" spans="2:10" x14ac:dyDescent="0.25">
      <c r="B28" s="7">
        <v>45713</v>
      </c>
      <c r="C28" s="8">
        <v>873.5</v>
      </c>
      <c r="D28" s="9"/>
      <c r="E28" s="10">
        <v>15.4</v>
      </c>
      <c r="F28" s="33">
        <f t="shared" si="0"/>
        <v>13451.9</v>
      </c>
      <c r="G28" s="19"/>
      <c r="H28" s="16"/>
      <c r="I28" s="17"/>
      <c r="J28" s="18"/>
    </row>
    <row r="29" spans="2:10" x14ac:dyDescent="0.25">
      <c r="B29" s="7">
        <v>45714</v>
      </c>
      <c r="C29" s="8">
        <v>1247</v>
      </c>
      <c r="D29" s="9"/>
      <c r="E29" s="10">
        <v>15.4</v>
      </c>
      <c r="F29" s="33">
        <f t="shared" si="0"/>
        <v>19203.8</v>
      </c>
      <c r="G29" s="19"/>
      <c r="H29" s="16"/>
      <c r="I29" s="17"/>
      <c r="J29" s="18"/>
    </row>
    <row r="30" spans="2:10" x14ac:dyDescent="0.25">
      <c r="B30" s="7">
        <v>45715</v>
      </c>
      <c r="C30" s="8">
        <v>1138</v>
      </c>
      <c r="D30" s="9"/>
      <c r="E30" s="10">
        <v>15.4</v>
      </c>
      <c r="F30" s="33">
        <f t="shared" si="0"/>
        <v>17525.2</v>
      </c>
      <c r="G30" s="19"/>
      <c r="H30" s="16"/>
      <c r="I30" s="17"/>
      <c r="J30" s="18"/>
    </row>
    <row r="31" spans="2:10" x14ac:dyDescent="0.25">
      <c r="B31" s="7">
        <v>45716</v>
      </c>
      <c r="C31" s="8">
        <v>1109</v>
      </c>
      <c r="D31" s="9"/>
      <c r="E31" s="10">
        <v>15.4</v>
      </c>
      <c r="F31" s="33">
        <f t="shared" si="0"/>
        <v>17078.600000000002</v>
      </c>
      <c r="G31" s="19"/>
      <c r="H31" s="16"/>
      <c r="I31" s="17"/>
      <c r="J31" s="18"/>
    </row>
    <row r="32" spans="2:10" x14ac:dyDescent="0.25">
      <c r="B32" s="7"/>
      <c r="C32" s="8"/>
      <c r="D32" s="9"/>
      <c r="E32" s="10">
        <v>15.4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/>
      <c r="C33" s="8"/>
      <c r="D33" s="9"/>
      <c r="E33" s="10">
        <v>15.4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46"/>
      <c r="C34" s="47"/>
      <c r="D34" s="48"/>
      <c r="E34" s="10">
        <v>15.4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27190.5</v>
      </c>
      <c r="D35" s="43">
        <f>SUM(D4:D34)</f>
        <v>0</v>
      </c>
      <c r="E35" s="44"/>
      <c r="F35" s="45" t="s">
        <v>4</v>
      </c>
      <c r="G35" s="24"/>
      <c r="H35" s="131" t="s">
        <v>11</v>
      </c>
      <c r="I35" s="131"/>
      <c r="J35" s="25">
        <f>SUM(J4:J34)</f>
        <v>1023494.6112039997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32" t="s">
        <v>13</v>
      </c>
      <c r="I36" s="132"/>
      <c r="J36" s="18">
        <f>F36+F37</f>
        <v>418733.69999999984</v>
      </c>
      <c r="L36" s="31">
        <f>J36-J4-J5-J6</f>
        <v>414131.81663699984</v>
      </c>
    </row>
    <row r="37" spans="2:12" x14ac:dyDescent="0.25">
      <c r="B37" s="26" t="s">
        <v>14</v>
      </c>
      <c r="C37" s="30">
        <f>C35</f>
        <v>27190.5</v>
      </c>
      <c r="D37" s="9">
        <f>D35/1.03</f>
        <v>0</v>
      </c>
      <c r="E37" s="10"/>
      <c r="F37" s="33">
        <f>SUM(F4:F36)</f>
        <v>418733.69999999984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33" t="s">
        <v>16</v>
      </c>
      <c r="C39" s="134"/>
      <c r="D39" s="27"/>
      <c r="E39" s="37"/>
      <c r="F39" s="38"/>
      <c r="G39" s="28"/>
      <c r="H39" s="135" t="s">
        <v>17</v>
      </c>
      <c r="I39" s="135"/>
      <c r="J39" s="29">
        <f>J36+J37+J38-J35</f>
        <v>-604760.91120399989</v>
      </c>
    </row>
    <row r="40" spans="2:12" ht="15.75" thickBot="1" x14ac:dyDescent="0.3">
      <c r="B40" s="125"/>
      <c r="C40" s="126"/>
      <c r="D40" s="126"/>
      <c r="E40" s="126"/>
      <c r="F40" s="126"/>
      <c r="G40" s="126"/>
      <c r="H40" s="126"/>
      <c r="I40" s="126"/>
      <c r="J40" s="127"/>
    </row>
    <row r="41" spans="2:12" ht="15.75" thickBot="1" x14ac:dyDescent="0.3">
      <c r="B41" s="125"/>
      <c r="C41" s="126"/>
      <c r="D41" s="126"/>
      <c r="E41" s="126"/>
      <c r="F41" s="126"/>
      <c r="G41" s="126"/>
      <c r="H41" s="126"/>
      <c r="I41" s="126"/>
      <c r="J41" s="127"/>
    </row>
    <row r="42" spans="2:12" x14ac:dyDescent="0.25">
      <c r="J42" s="31"/>
    </row>
    <row r="43" spans="2:12" x14ac:dyDescent="0.25">
      <c r="J43" s="31"/>
    </row>
  </sheetData>
  <mergeCells count="8">
    <mergeCell ref="L4:N4"/>
    <mergeCell ref="B41:J41"/>
    <mergeCell ref="B40:J40"/>
    <mergeCell ref="B2:J2"/>
    <mergeCell ref="H35:I35"/>
    <mergeCell ref="H36:I36"/>
    <mergeCell ref="B39:C39"/>
    <mergeCell ref="H39:I39"/>
  </mergeCells>
  <pageMargins left="0.70866141732283472" right="0.70866141732283472" top="0.74803149606299213" bottom="0.74803149606299213" header="0.31496062992125984" footer="0.31496062992125984"/>
  <pageSetup paperSize="9" scale="30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dimension ref="B1:AC43"/>
  <sheetViews>
    <sheetView zoomScale="85" zoomScaleNormal="85" workbookViewId="0">
      <selection activeCell="J5" sqref="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28" t="s">
        <v>33</v>
      </c>
      <c r="C2" s="129"/>
      <c r="D2" s="129"/>
      <c r="E2" s="129"/>
      <c r="F2" s="129"/>
      <c r="G2" s="129"/>
      <c r="H2" s="129"/>
      <c r="I2" s="129"/>
      <c r="J2" s="13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45717</v>
      </c>
      <c r="C4" s="8">
        <v>958</v>
      </c>
      <c r="D4" s="9"/>
      <c r="E4" s="10">
        <v>15.4</v>
      </c>
      <c r="F4" s="33">
        <f>E4*C4</f>
        <v>14753.2</v>
      </c>
      <c r="G4" s="11"/>
      <c r="H4" s="12" t="s">
        <v>6</v>
      </c>
      <c r="I4" s="13">
        <v>0.01</v>
      </c>
      <c r="J4" s="14">
        <f>(F36+F37)*I4</f>
        <v>2153.5359999999996</v>
      </c>
    </row>
    <row r="5" spans="2:29" x14ac:dyDescent="0.25">
      <c r="B5" s="7">
        <v>45718</v>
      </c>
      <c r="C5" s="8">
        <v>1037</v>
      </c>
      <c r="D5" s="9"/>
      <c r="E5" s="10">
        <v>15.4</v>
      </c>
      <c r="F5" s="33">
        <f t="shared" ref="F5:F34" si="0">E5*C5</f>
        <v>15969.800000000001</v>
      </c>
      <c r="G5" s="11"/>
      <c r="H5" s="12" t="s">
        <v>7</v>
      </c>
      <c r="I5" s="13">
        <v>1E-3</v>
      </c>
      <c r="J5" s="14">
        <f>(F36+F37-J4-J6)*I5</f>
        <v>208.89299399999996</v>
      </c>
    </row>
    <row r="6" spans="2:29" x14ac:dyDescent="0.25">
      <c r="B6" s="7">
        <v>45719</v>
      </c>
      <c r="C6" s="8">
        <v>1078</v>
      </c>
      <c r="D6" s="9"/>
      <c r="E6" s="10">
        <v>15.4</v>
      </c>
      <c r="F6" s="33">
        <f t="shared" si="0"/>
        <v>16601.2</v>
      </c>
      <c r="G6" s="11"/>
      <c r="H6" s="12" t="s">
        <v>8</v>
      </c>
      <c r="I6" s="13"/>
      <c r="J6" s="14">
        <v>4307.07</v>
      </c>
    </row>
    <row r="7" spans="2:29" x14ac:dyDescent="0.25">
      <c r="B7" s="7">
        <v>45720</v>
      </c>
      <c r="C7" s="8">
        <v>1073</v>
      </c>
      <c r="D7" s="9"/>
      <c r="E7" s="10">
        <v>15.4</v>
      </c>
      <c r="F7" s="33">
        <f t="shared" si="0"/>
        <v>16524.2</v>
      </c>
      <c r="G7" s="11"/>
      <c r="H7" s="12" t="s">
        <v>9</v>
      </c>
      <c r="I7" s="13"/>
      <c r="J7" s="14">
        <f>'ŞUBAT 2025'!J39*-1</f>
        <v>604760.91120399989</v>
      </c>
    </row>
    <row r="8" spans="2:29" x14ac:dyDescent="0.25">
      <c r="B8" s="7">
        <v>45721</v>
      </c>
      <c r="C8" s="8">
        <v>1014</v>
      </c>
      <c r="D8" s="9"/>
      <c r="E8" s="10">
        <v>15.4</v>
      </c>
      <c r="F8" s="33">
        <f t="shared" si="0"/>
        <v>15615.6</v>
      </c>
      <c r="G8" s="15" t="s">
        <v>45</v>
      </c>
      <c r="H8" s="16"/>
      <c r="I8" s="17"/>
      <c r="J8" s="18">
        <v>4237.1499999999996</v>
      </c>
    </row>
    <row r="9" spans="2:29" x14ac:dyDescent="0.25">
      <c r="B9" s="7">
        <v>45722</v>
      </c>
      <c r="C9" s="8">
        <v>1057</v>
      </c>
      <c r="D9" s="9"/>
      <c r="E9" s="10">
        <v>15.4</v>
      </c>
      <c r="F9" s="33">
        <f t="shared" si="0"/>
        <v>16277.800000000001</v>
      </c>
      <c r="G9" s="15"/>
      <c r="H9" s="16"/>
      <c r="I9" s="17"/>
      <c r="J9" s="18"/>
    </row>
    <row r="10" spans="2:29" x14ac:dyDescent="0.25">
      <c r="B10" s="7">
        <v>45723</v>
      </c>
      <c r="C10" s="8">
        <v>912</v>
      </c>
      <c r="D10" s="9"/>
      <c r="E10" s="10">
        <v>15.4</v>
      </c>
      <c r="F10" s="33">
        <f t="shared" si="0"/>
        <v>14044.800000000001</v>
      </c>
      <c r="G10" s="15"/>
      <c r="H10" s="16"/>
      <c r="I10" s="17"/>
      <c r="J10" s="18"/>
    </row>
    <row r="11" spans="2:29" x14ac:dyDescent="0.25">
      <c r="B11" s="7">
        <v>45724</v>
      </c>
      <c r="C11" s="8">
        <v>823</v>
      </c>
      <c r="D11" s="9"/>
      <c r="E11" s="10">
        <v>15.4</v>
      </c>
      <c r="F11" s="33">
        <f t="shared" si="0"/>
        <v>12674.2</v>
      </c>
      <c r="G11" s="19"/>
      <c r="H11" s="16"/>
      <c r="I11" s="17"/>
      <c r="J11" s="18"/>
    </row>
    <row r="12" spans="2:29" x14ac:dyDescent="0.25">
      <c r="B12" s="7">
        <v>45725</v>
      </c>
      <c r="C12" s="8">
        <v>309</v>
      </c>
      <c r="D12" s="9"/>
      <c r="E12" s="10">
        <v>15.4</v>
      </c>
      <c r="F12" s="33">
        <f t="shared" si="0"/>
        <v>4758.6000000000004</v>
      </c>
      <c r="G12" s="19"/>
      <c r="H12" s="16"/>
      <c r="I12" s="17"/>
      <c r="J12" s="18"/>
    </row>
    <row r="13" spans="2:29" x14ac:dyDescent="0.25">
      <c r="B13" s="7">
        <v>45726</v>
      </c>
      <c r="C13" s="8">
        <v>420</v>
      </c>
      <c r="D13" s="9"/>
      <c r="E13" s="10">
        <v>15.4</v>
      </c>
      <c r="F13" s="33">
        <f t="shared" si="0"/>
        <v>6468</v>
      </c>
      <c r="G13" s="19"/>
      <c r="H13" s="16"/>
      <c r="I13" s="17"/>
      <c r="J13" s="18"/>
    </row>
    <row r="14" spans="2:29" x14ac:dyDescent="0.25">
      <c r="B14" s="7">
        <v>45727</v>
      </c>
      <c r="C14" s="8">
        <v>336.5</v>
      </c>
      <c r="D14" s="9"/>
      <c r="E14" s="10">
        <v>15.4</v>
      </c>
      <c r="F14" s="33">
        <f t="shared" si="0"/>
        <v>5182.1000000000004</v>
      </c>
      <c r="G14" s="19"/>
      <c r="H14" s="16"/>
      <c r="I14" s="17"/>
      <c r="J14" s="18"/>
    </row>
    <row r="15" spans="2:29" x14ac:dyDescent="0.25">
      <c r="B15" s="7">
        <v>45728</v>
      </c>
      <c r="C15" s="8">
        <v>317</v>
      </c>
      <c r="D15" s="9"/>
      <c r="E15" s="10">
        <v>15.4</v>
      </c>
      <c r="F15" s="33">
        <f t="shared" si="0"/>
        <v>4881.8</v>
      </c>
      <c r="G15" s="19"/>
      <c r="H15" s="16"/>
      <c r="I15" s="17"/>
      <c r="J15" s="18"/>
    </row>
    <row r="16" spans="2:29" x14ac:dyDescent="0.25">
      <c r="B16" s="7">
        <v>45729</v>
      </c>
      <c r="C16" s="8">
        <v>290</v>
      </c>
      <c r="D16" s="9"/>
      <c r="E16" s="10">
        <v>15.4</v>
      </c>
      <c r="F16" s="33">
        <f t="shared" si="0"/>
        <v>4466</v>
      </c>
      <c r="G16" s="19"/>
      <c r="H16" s="16"/>
      <c r="I16" s="17"/>
      <c r="J16" s="18"/>
    </row>
    <row r="17" spans="2:14" x14ac:dyDescent="0.25">
      <c r="B17" s="7">
        <v>45730</v>
      </c>
      <c r="C17" s="8">
        <v>326.5</v>
      </c>
      <c r="D17" s="9"/>
      <c r="E17" s="10">
        <v>15.4</v>
      </c>
      <c r="F17" s="33">
        <f t="shared" si="0"/>
        <v>5028.1000000000004</v>
      </c>
      <c r="G17" s="19"/>
      <c r="H17" s="16"/>
      <c r="I17" s="17"/>
      <c r="J17" s="18"/>
    </row>
    <row r="18" spans="2:14" x14ac:dyDescent="0.25">
      <c r="B18" s="7">
        <v>45731</v>
      </c>
      <c r="C18" s="8">
        <v>327.5</v>
      </c>
      <c r="D18" s="9"/>
      <c r="E18" s="10">
        <v>15.4</v>
      </c>
      <c r="F18" s="33">
        <f t="shared" si="0"/>
        <v>5043.5</v>
      </c>
      <c r="G18" s="19"/>
      <c r="H18" s="16"/>
      <c r="I18" s="17"/>
      <c r="J18" s="18"/>
    </row>
    <row r="19" spans="2:14" x14ac:dyDescent="0.25">
      <c r="B19" s="7">
        <v>45732</v>
      </c>
      <c r="C19" s="8">
        <v>238</v>
      </c>
      <c r="D19" s="9"/>
      <c r="E19" s="10">
        <v>15.4</v>
      </c>
      <c r="F19" s="33">
        <f t="shared" si="0"/>
        <v>3665.2000000000003</v>
      </c>
      <c r="G19" s="19"/>
      <c r="H19" s="16"/>
      <c r="I19" s="17"/>
      <c r="J19" s="18"/>
    </row>
    <row r="20" spans="2:14" x14ac:dyDescent="0.25">
      <c r="B20" s="7">
        <v>45733</v>
      </c>
      <c r="C20" s="8">
        <v>342</v>
      </c>
      <c r="D20" s="9"/>
      <c r="E20" s="10">
        <v>15.4</v>
      </c>
      <c r="F20" s="33">
        <f t="shared" si="0"/>
        <v>5266.8</v>
      </c>
      <c r="G20" s="19"/>
      <c r="H20" s="16"/>
      <c r="I20" s="17"/>
      <c r="J20" s="18"/>
    </row>
    <row r="21" spans="2:14" x14ac:dyDescent="0.25">
      <c r="B21" s="7">
        <v>45734</v>
      </c>
      <c r="C21" s="8">
        <v>321</v>
      </c>
      <c r="D21" s="9"/>
      <c r="E21" s="10">
        <v>15.4</v>
      </c>
      <c r="F21" s="33">
        <f t="shared" si="0"/>
        <v>4943.4000000000005</v>
      </c>
      <c r="G21" s="19"/>
      <c r="H21" s="16"/>
      <c r="I21" s="17"/>
      <c r="J21" s="18"/>
      <c r="N21" s="60"/>
    </row>
    <row r="22" spans="2:14" x14ac:dyDescent="0.25">
      <c r="B22" s="7">
        <v>45735</v>
      </c>
      <c r="C22" s="8">
        <v>347</v>
      </c>
      <c r="D22" s="9"/>
      <c r="E22" s="10">
        <v>15.4</v>
      </c>
      <c r="F22" s="33">
        <f t="shared" si="0"/>
        <v>5343.8</v>
      </c>
      <c r="G22" s="19"/>
      <c r="H22" s="16"/>
      <c r="I22" s="17"/>
      <c r="J22" s="18"/>
    </row>
    <row r="23" spans="2:14" x14ac:dyDescent="0.25">
      <c r="B23" s="7">
        <v>45736</v>
      </c>
      <c r="C23" s="8">
        <v>294.5</v>
      </c>
      <c r="D23" s="9"/>
      <c r="E23" s="10">
        <v>15.4</v>
      </c>
      <c r="F23" s="33">
        <f t="shared" si="0"/>
        <v>4535.3</v>
      </c>
      <c r="G23" s="19"/>
      <c r="H23" s="16"/>
      <c r="I23" s="17"/>
      <c r="J23" s="18"/>
    </row>
    <row r="24" spans="2:14" x14ac:dyDescent="0.25">
      <c r="B24" s="7">
        <v>45737</v>
      </c>
      <c r="C24" s="8">
        <v>257</v>
      </c>
      <c r="D24" s="9"/>
      <c r="E24" s="10">
        <v>15.4</v>
      </c>
      <c r="F24" s="33">
        <f t="shared" si="0"/>
        <v>3957.8</v>
      </c>
      <c r="G24" s="19"/>
      <c r="H24" s="16"/>
      <c r="I24" s="17"/>
      <c r="J24" s="18"/>
    </row>
    <row r="25" spans="2:14" x14ac:dyDescent="0.25">
      <c r="B25" s="7">
        <v>45738</v>
      </c>
      <c r="C25" s="8">
        <v>285</v>
      </c>
      <c r="D25" s="9"/>
      <c r="E25" s="10">
        <v>15.4</v>
      </c>
      <c r="F25" s="33">
        <f t="shared" si="0"/>
        <v>4389</v>
      </c>
      <c r="G25" s="19"/>
      <c r="H25" s="16"/>
      <c r="I25" s="17"/>
      <c r="J25" s="18"/>
    </row>
    <row r="26" spans="2:14" x14ac:dyDescent="0.25">
      <c r="B26" s="7">
        <v>45739</v>
      </c>
      <c r="C26" s="8">
        <v>117</v>
      </c>
      <c r="D26" s="9"/>
      <c r="E26" s="10">
        <v>15.4</v>
      </c>
      <c r="F26" s="33">
        <f t="shared" si="0"/>
        <v>1801.8</v>
      </c>
      <c r="G26" s="19"/>
      <c r="H26" s="16"/>
      <c r="I26" s="17"/>
      <c r="J26" s="18"/>
    </row>
    <row r="27" spans="2:14" x14ac:dyDescent="0.25">
      <c r="B27" s="7">
        <v>45740</v>
      </c>
      <c r="C27" s="8">
        <v>257</v>
      </c>
      <c r="D27" s="9"/>
      <c r="E27" s="10">
        <v>15.4</v>
      </c>
      <c r="F27" s="33">
        <f t="shared" si="0"/>
        <v>3957.8</v>
      </c>
      <c r="G27" s="19"/>
      <c r="H27" s="16"/>
      <c r="I27" s="17"/>
      <c r="J27" s="18"/>
      <c r="M27" s="17"/>
      <c r="N27" s="40"/>
    </row>
    <row r="28" spans="2:14" x14ac:dyDescent="0.25">
      <c r="B28" s="7">
        <v>45741</v>
      </c>
      <c r="C28" s="8">
        <v>0</v>
      </c>
      <c r="D28" s="9"/>
      <c r="E28" s="10">
        <v>15.4</v>
      </c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45742</v>
      </c>
      <c r="C29" s="8">
        <v>274</v>
      </c>
      <c r="D29" s="9"/>
      <c r="E29" s="10">
        <v>15.4</v>
      </c>
      <c r="F29" s="33">
        <f t="shared" si="0"/>
        <v>4219.6000000000004</v>
      </c>
      <c r="G29" s="19"/>
      <c r="H29" s="16"/>
      <c r="I29" s="17"/>
      <c r="J29" s="18"/>
      <c r="M29" s="17"/>
      <c r="N29" s="40"/>
    </row>
    <row r="30" spans="2:14" x14ac:dyDescent="0.25">
      <c r="B30" s="7">
        <v>45743</v>
      </c>
      <c r="C30" s="8">
        <v>199</v>
      </c>
      <c r="D30" s="9"/>
      <c r="E30" s="10">
        <v>15.4</v>
      </c>
      <c r="F30" s="33">
        <f t="shared" si="0"/>
        <v>3064.6</v>
      </c>
      <c r="G30" s="19"/>
      <c r="H30" s="16"/>
      <c r="I30" s="17"/>
      <c r="J30" s="18"/>
      <c r="M30" s="17"/>
      <c r="N30" s="40"/>
    </row>
    <row r="31" spans="2:14" x14ac:dyDescent="0.25">
      <c r="B31" s="7">
        <v>45744</v>
      </c>
      <c r="C31" s="8">
        <v>267</v>
      </c>
      <c r="D31" s="9"/>
      <c r="E31" s="10">
        <v>15.4</v>
      </c>
      <c r="F31" s="33">
        <f t="shared" si="0"/>
        <v>4111.8</v>
      </c>
      <c r="G31" s="19"/>
      <c r="H31" s="16"/>
      <c r="I31" s="17"/>
      <c r="J31" s="18"/>
      <c r="M31" s="17"/>
      <c r="N31" s="40"/>
    </row>
    <row r="32" spans="2:14" x14ac:dyDescent="0.25">
      <c r="B32" s="7">
        <v>45745</v>
      </c>
      <c r="C32" s="8">
        <v>160</v>
      </c>
      <c r="D32" s="9"/>
      <c r="E32" s="10">
        <v>15.4</v>
      </c>
      <c r="F32" s="33">
        <f t="shared" si="0"/>
        <v>2464</v>
      </c>
      <c r="G32" s="19"/>
      <c r="H32" s="16"/>
      <c r="I32" s="17"/>
      <c r="J32" s="18"/>
      <c r="M32" s="17"/>
      <c r="N32" s="40"/>
    </row>
    <row r="33" spans="2:14" x14ac:dyDescent="0.25">
      <c r="B33" s="7">
        <v>45746</v>
      </c>
      <c r="C33" s="8">
        <v>0</v>
      </c>
      <c r="D33" s="9"/>
      <c r="E33" s="10">
        <v>15.4</v>
      </c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45747</v>
      </c>
      <c r="C34" s="35">
        <v>347</v>
      </c>
      <c r="D34" s="36"/>
      <c r="E34" s="10">
        <v>15.4</v>
      </c>
      <c r="F34" s="38">
        <f t="shared" si="0"/>
        <v>5343.8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13984</v>
      </c>
      <c r="D35" s="43">
        <f>SUM(D4:D34)</f>
        <v>0</v>
      </c>
      <c r="E35" s="44"/>
      <c r="F35" s="45" t="s">
        <v>4</v>
      </c>
      <c r="G35" s="24"/>
      <c r="H35" s="131" t="s">
        <v>11</v>
      </c>
      <c r="I35" s="131"/>
      <c r="J35" s="25">
        <f>SUM(J4:J34)</f>
        <v>615667.56019799993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32" t="s">
        <v>13</v>
      </c>
      <c r="I36" s="132"/>
      <c r="J36" s="18">
        <f>F36+F37</f>
        <v>215353.59999999995</v>
      </c>
      <c r="L36" s="31">
        <f>J36-J4-J5-J6</f>
        <v>208684.10100599995</v>
      </c>
      <c r="M36" s="31">
        <v>208684.1</v>
      </c>
      <c r="N36" s="31">
        <f>L36-M36</f>
        <v>1.0059999476652592E-3</v>
      </c>
    </row>
    <row r="37" spans="2:14" x14ac:dyDescent="0.25">
      <c r="B37" s="26" t="s">
        <v>14</v>
      </c>
      <c r="C37" s="30">
        <f>C35</f>
        <v>13984</v>
      </c>
      <c r="D37" s="9">
        <f>D35/1.03</f>
        <v>0</v>
      </c>
      <c r="E37" s="10"/>
      <c r="F37" s="33">
        <f>SUM(F4:F36)</f>
        <v>215353.59999999995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33" t="s">
        <v>16</v>
      </c>
      <c r="C39" s="134"/>
      <c r="D39" s="27"/>
      <c r="E39" s="37"/>
      <c r="F39" s="38"/>
      <c r="G39" s="28"/>
      <c r="H39" s="135" t="s">
        <v>17</v>
      </c>
      <c r="I39" s="135"/>
      <c r="J39" s="29">
        <f>J36+J37+J38-J35</f>
        <v>-400313.96019799996</v>
      </c>
      <c r="M39" s="17"/>
      <c r="N39" s="40">
        <f>J39+N34</f>
        <v>-400313.96019799996</v>
      </c>
    </row>
    <row r="40" spans="2:14" ht="15.75" thickBot="1" x14ac:dyDescent="0.3">
      <c r="B40" s="125"/>
      <c r="C40" s="126"/>
      <c r="D40" s="126"/>
      <c r="E40" s="126"/>
      <c r="F40" s="126"/>
      <c r="G40" s="126"/>
      <c r="H40" s="126"/>
      <c r="I40" s="126"/>
      <c r="J40" s="127"/>
      <c r="M40" s="17" t="s">
        <v>25</v>
      </c>
      <c r="N40" s="40">
        <v>400336.89</v>
      </c>
    </row>
    <row r="41" spans="2:14" ht="15.75" thickBot="1" x14ac:dyDescent="0.3">
      <c r="B41" s="125"/>
      <c r="C41" s="126"/>
      <c r="D41" s="126"/>
      <c r="E41" s="126"/>
      <c r="F41" s="126"/>
      <c r="G41" s="126"/>
      <c r="H41" s="126"/>
      <c r="I41" s="126"/>
      <c r="J41" s="127"/>
      <c r="M41" s="17" t="s">
        <v>32</v>
      </c>
      <c r="N41" s="40">
        <f>N40+N39</f>
        <v>22.929802000056952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dimension ref="B1:AC43"/>
  <sheetViews>
    <sheetView zoomScale="85" zoomScaleNormal="85" workbookViewId="0">
      <selection activeCell="J10" sqref="J1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9" max="9" width="10.710937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28" t="s">
        <v>33</v>
      </c>
      <c r="C2" s="129"/>
      <c r="D2" s="129"/>
      <c r="E2" s="129"/>
      <c r="F2" s="129"/>
      <c r="G2" s="129"/>
      <c r="H2" s="129"/>
      <c r="I2" s="129"/>
      <c r="J2" s="13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45748</v>
      </c>
      <c r="C4" s="8">
        <v>0</v>
      </c>
      <c r="D4" s="9"/>
      <c r="E4" s="10">
        <v>15.4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2020.018</v>
      </c>
    </row>
    <row r="5" spans="2:29" x14ac:dyDescent="0.25">
      <c r="B5" s="7">
        <v>45749</v>
      </c>
      <c r="C5" s="8">
        <v>280</v>
      </c>
      <c r="D5" s="9"/>
      <c r="E5" s="10">
        <v>15.4</v>
      </c>
      <c r="F5" s="33">
        <f t="shared" ref="F5:F34" si="0">E5*C5</f>
        <v>4312</v>
      </c>
      <c r="G5" s="11"/>
      <c r="H5" s="12" t="s">
        <v>7</v>
      </c>
      <c r="I5" s="13">
        <v>1E-3</v>
      </c>
      <c r="J5" s="14">
        <f>(F36+F37-J4-J6)*I5</f>
        <v>195.94174199999998</v>
      </c>
    </row>
    <row r="6" spans="2:29" x14ac:dyDescent="0.25">
      <c r="B6" s="7">
        <v>45750</v>
      </c>
      <c r="C6" s="8">
        <v>0</v>
      </c>
      <c r="D6" s="9"/>
      <c r="E6" s="10">
        <v>15.4</v>
      </c>
      <c r="F6" s="33">
        <f t="shared" si="0"/>
        <v>0</v>
      </c>
      <c r="G6" s="11"/>
      <c r="H6" s="12" t="s">
        <v>8</v>
      </c>
      <c r="I6" s="13"/>
      <c r="J6" s="14">
        <v>4040.04</v>
      </c>
    </row>
    <row r="7" spans="2:29" x14ac:dyDescent="0.25">
      <c r="B7" s="7">
        <v>45751</v>
      </c>
      <c r="C7" s="8">
        <v>1231</v>
      </c>
      <c r="D7" s="9"/>
      <c r="E7" s="10">
        <v>15.4</v>
      </c>
      <c r="F7" s="33">
        <f t="shared" si="0"/>
        <v>18957.400000000001</v>
      </c>
      <c r="G7" s="11"/>
      <c r="H7" s="12" t="s">
        <v>9</v>
      </c>
      <c r="I7" s="13"/>
      <c r="J7" s="14">
        <f>'MART 2025'!J39*-1</f>
        <v>400313.96019799996</v>
      </c>
    </row>
    <row r="8" spans="2:29" x14ac:dyDescent="0.25">
      <c r="B8" s="7">
        <v>45752</v>
      </c>
      <c r="C8" s="8">
        <v>504</v>
      </c>
      <c r="D8" s="9"/>
      <c r="E8" s="10">
        <v>15.4</v>
      </c>
      <c r="F8" s="33">
        <f t="shared" si="0"/>
        <v>7761.6</v>
      </c>
      <c r="G8" s="15"/>
      <c r="H8" s="16"/>
      <c r="I8" s="17"/>
      <c r="J8" s="18"/>
    </row>
    <row r="9" spans="2:29" x14ac:dyDescent="0.25">
      <c r="B9" s="7">
        <v>45753</v>
      </c>
      <c r="C9" s="8">
        <v>598.5</v>
      </c>
      <c r="D9" s="9"/>
      <c r="E9" s="10">
        <v>15.4</v>
      </c>
      <c r="F9" s="33">
        <f t="shared" si="0"/>
        <v>9216.9</v>
      </c>
      <c r="G9" s="40" t="s">
        <v>46</v>
      </c>
      <c r="H9" s="16"/>
      <c r="I9" s="17"/>
      <c r="J9" s="18">
        <v>16800</v>
      </c>
    </row>
    <row r="10" spans="2:29" x14ac:dyDescent="0.25">
      <c r="B10" s="7">
        <v>45754</v>
      </c>
      <c r="C10" s="8">
        <v>576</v>
      </c>
      <c r="D10" s="9"/>
      <c r="E10" s="10">
        <v>15.4</v>
      </c>
      <c r="F10" s="33">
        <f t="shared" si="0"/>
        <v>8870.4</v>
      </c>
      <c r="G10" s="17" t="s">
        <v>47</v>
      </c>
      <c r="H10" s="16"/>
      <c r="I10" s="17"/>
      <c r="J10" s="18">
        <v>2654.4</v>
      </c>
    </row>
    <row r="11" spans="2:29" x14ac:dyDescent="0.25">
      <c r="B11" s="7">
        <v>45755</v>
      </c>
      <c r="C11" s="8">
        <v>393</v>
      </c>
      <c r="D11" s="9"/>
      <c r="E11" s="10">
        <v>15.4</v>
      </c>
      <c r="F11" s="33">
        <f t="shared" si="0"/>
        <v>6052.2</v>
      </c>
      <c r="G11" s="19"/>
      <c r="H11" s="16"/>
      <c r="I11" s="17"/>
      <c r="J11" s="18"/>
    </row>
    <row r="12" spans="2:29" x14ac:dyDescent="0.25">
      <c r="B12" s="7">
        <v>45756</v>
      </c>
      <c r="C12" s="8">
        <v>347</v>
      </c>
      <c r="D12" s="9"/>
      <c r="E12" s="10">
        <v>15.4</v>
      </c>
      <c r="F12" s="33">
        <f t="shared" si="0"/>
        <v>5343.8</v>
      </c>
      <c r="G12" s="19"/>
      <c r="H12" s="16"/>
      <c r="I12" s="17"/>
      <c r="J12" s="18"/>
    </row>
    <row r="13" spans="2:29" x14ac:dyDescent="0.25">
      <c r="B13" s="7">
        <v>45757</v>
      </c>
      <c r="C13" s="8">
        <v>300</v>
      </c>
      <c r="D13" s="9"/>
      <c r="E13" s="10">
        <v>15.4</v>
      </c>
      <c r="F13" s="33">
        <f t="shared" si="0"/>
        <v>4620</v>
      </c>
      <c r="G13" s="19"/>
      <c r="H13" s="16"/>
      <c r="I13" s="17"/>
      <c r="J13" s="18"/>
    </row>
    <row r="14" spans="2:29" x14ac:dyDescent="0.25">
      <c r="B14" s="7">
        <v>45758</v>
      </c>
      <c r="C14" s="8">
        <v>330</v>
      </c>
      <c r="D14" s="9"/>
      <c r="E14" s="10">
        <v>15.4</v>
      </c>
      <c r="F14" s="33">
        <f t="shared" si="0"/>
        <v>5082</v>
      </c>
      <c r="G14" s="19"/>
      <c r="H14" s="16"/>
      <c r="I14" s="17"/>
      <c r="J14" s="18"/>
    </row>
    <row r="15" spans="2:29" x14ac:dyDescent="0.25">
      <c r="B15" s="7">
        <v>45759</v>
      </c>
      <c r="C15" s="8">
        <v>0</v>
      </c>
      <c r="D15" s="9"/>
      <c r="E15" s="10">
        <v>15.4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45760</v>
      </c>
      <c r="C16" s="8">
        <v>783</v>
      </c>
      <c r="D16" s="9"/>
      <c r="E16" s="10">
        <v>15.4</v>
      </c>
      <c r="F16" s="33">
        <f t="shared" si="0"/>
        <v>12058.2</v>
      </c>
      <c r="G16" s="19"/>
      <c r="H16" s="16"/>
      <c r="I16" s="17"/>
      <c r="J16" s="18"/>
    </row>
    <row r="17" spans="2:10" x14ac:dyDescent="0.25">
      <c r="B17" s="7">
        <v>45761</v>
      </c>
      <c r="C17" s="8">
        <v>700</v>
      </c>
      <c r="D17" s="9"/>
      <c r="E17" s="10">
        <v>15.4</v>
      </c>
      <c r="F17" s="33">
        <f t="shared" si="0"/>
        <v>10780</v>
      </c>
      <c r="G17" s="19"/>
      <c r="H17" s="16"/>
      <c r="I17" s="17"/>
      <c r="J17" s="18"/>
    </row>
    <row r="18" spans="2:10" x14ac:dyDescent="0.25">
      <c r="B18" s="7">
        <v>45762</v>
      </c>
      <c r="C18" s="8">
        <v>772</v>
      </c>
      <c r="D18" s="9"/>
      <c r="E18" s="10">
        <v>15.4</v>
      </c>
      <c r="F18" s="33">
        <f t="shared" si="0"/>
        <v>11888.800000000001</v>
      </c>
      <c r="G18" s="19"/>
      <c r="H18" s="16"/>
      <c r="I18" s="17"/>
      <c r="J18" s="18"/>
    </row>
    <row r="19" spans="2:10" x14ac:dyDescent="0.25">
      <c r="B19" s="7">
        <v>45763</v>
      </c>
      <c r="C19" s="8">
        <v>744</v>
      </c>
      <c r="D19" s="9"/>
      <c r="E19" s="10">
        <v>15.4</v>
      </c>
      <c r="F19" s="33">
        <f t="shared" si="0"/>
        <v>11457.6</v>
      </c>
      <c r="G19" s="19"/>
      <c r="H19" s="16"/>
      <c r="I19" s="17"/>
      <c r="J19" s="18"/>
    </row>
    <row r="20" spans="2:10" x14ac:dyDescent="0.25">
      <c r="B20" s="7">
        <v>45764</v>
      </c>
      <c r="C20" s="8">
        <v>763</v>
      </c>
      <c r="D20" s="9"/>
      <c r="E20" s="10">
        <v>15.4</v>
      </c>
      <c r="F20" s="33">
        <f t="shared" si="0"/>
        <v>11750.2</v>
      </c>
      <c r="G20" s="19"/>
      <c r="H20" s="16"/>
      <c r="I20" s="17"/>
      <c r="J20" s="18"/>
    </row>
    <row r="21" spans="2:10" x14ac:dyDescent="0.25">
      <c r="B21" s="7">
        <v>45765</v>
      </c>
      <c r="C21" s="8">
        <v>403</v>
      </c>
      <c r="D21" s="9"/>
      <c r="E21" s="10">
        <v>15.4</v>
      </c>
      <c r="F21" s="33">
        <f t="shared" si="0"/>
        <v>6206.2</v>
      </c>
      <c r="G21" s="19"/>
      <c r="H21" s="16"/>
      <c r="I21" s="17"/>
      <c r="J21" s="18"/>
    </row>
    <row r="22" spans="2:10" x14ac:dyDescent="0.25">
      <c r="B22" s="7">
        <v>45766</v>
      </c>
      <c r="C22" s="8">
        <v>424</v>
      </c>
      <c r="D22" s="9"/>
      <c r="E22" s="10">
        <v>15.4</v>
      </c>
      <c r="F22" s="33">
        <f t="shared" si="0"/>
        <v>6529.6</v>
      </c>
      <c r="G22" s="19"/>
      <c r="H22" s="16"/>
      <c r="I22" s="17"/>
      <c r="J22" s="18"/>
    </row>
    <row r="23" spans="2:10" x14ac:dyDescent="0.25">
      <c r="B23" s="7">
        <v>45767</v>
      </c>
      <c r="C23" s="8">
        <v>370</v>
      </c>
      <c r="D23" s="9"/>
      <c r="E23" s="10">
        <v>15.4</v>
      </c>
      <c r="F23" s="33">
        <f t="shared" si="0"/>
        <v>5698</v>
      </c>
      <c r="G23" s="19"/>
      <c r="H23" s="16"/>
      <c r="I23" s="17"/>
      <c r="J23" s="18"/>
    </row>
    <row r="24" spans="2:10" x14ac:dyDescent="0.25">
      <c r="B24" s="7">
        <v>45768</v>
      </c>
      <c r="C24" s="8">
        <v>446</v>
      </c>
      <c r="D24" s="9"/>
      <c r="E24" s="10">
        <v>15.4</v>
      </c>
      <c r="F24" s="33">
        <f t="shared" si="0"/>
        <v>6868.4000000000005</v>
      </c>
      <c r="G24" s="19"/>
      <c r="H24" s="16"/>
      <c r="I24" s="17"/>
      <c r="J24" s="18"/>
    </row>
    <row r="25" spans="2:10" x14ac:dyDescent="0.25">
      <c r="B25" s="7">
        <v>45769</v>
      </c>
      <c r="C25" s="8">
        <v>454.5</v>
      </c>
      <c r="D25" s="9"/>
      <c r="E25" s="10">
        <v>15.4</v>
      </c>
      <c r="F25" s="33">
        <f t="shared" si="0"/>
        <v>6999.3</v>
      </c>
      <c r="G25" s="19"/>
      <c r="H25" s="16"/>
      <c r="I25" s="17"/>
      <c r="J25" s="18"/>
    </row>
    <row r="26" spans="2:10" x14ac:dyDescent="0.25">
      <c r="B26" s="7">
        <v>45770</v>
      </c>
      <c r="C26" s="8">
        <v>346</v>
      </c>
      <c r="D26" s="9"/>
      <c r="E26" s="10">
        <v>15.4</v>
      </c>
      <c r="F26" s="33">
        <f t="shared" si="0"/>
        <v>5328.4000000000005</v>
      </c>
      <c r="G26" s="19"/>
      <c r="H26" s="16"/>
      <c r="I26" s="17"/>
      <c r="J26" s="18"/>
    </row>
    <row r="27" spans="2:10" x14ac:dyDescent="0.25">
      <c r="B27" s="7">
        <v>45771</v>
      </c>
      <c r="C27" s="8">
        <v>316</v>
      </c>
      <c r="D27" s="9"/>
      <c r="E27" s="10">
        <v>15.4</v>
      </c>
      <c r="F27" s="33">
        <f t="shared" si="0"/>
        <v>4866.4000000000005</v>
      </c>
      <c r="G27" s="19"/>
      <c r="H27" s="16"/>
      <c r="I27" s="17"/>
      <c r="J27" s="18"/>
    </row>
    <row r="28" spans="2:10" x14ac:dyDescent="0.25">
      <c r="B28" s="7">
        <v>45772</v>
      </c>
      <c r="C28" s="8">
        <v>491</v>
      </c>
      <c r="D28" s="9"/>
      <c r="E28" s="10">
        <v>15.4</v>
      </c>
      <c r="F28" s="33">
        <f t="shared" si="0"/>
        <v>7561.4000000000005</v>
      </c>
      <c r="G28" s="19"/>
      <c r="H28" s="16"/>
      <c r="I28" s="17"/>
      <c r="J28" s="18"/>
    </row>
    <row r="29" spans="2:10" x14ac:dyDescent="0.25">
      <c r="B29" s="7">
        <v>45773</v>
      </c>
      <c r="C29" s="8">
        <v>364</v>
      </c>
      <c r="D29" s="9"/>
      <c r="E29" s="10">
        <v>15.4</v>
      </c>
      <c r="F29" s="33">
        <f t="shared" si="0"/>
        <v>5605.6</v>
      </c>
      <c r="G29" s="19"/>
      <c r="H29" s="16"/>
      <c r="I29" s="17"/>
      <c r="J29" s="18"/>
    </row>
    <row r="30" spans="2:10" x14ac:dyDescent="0.25">
      <c r="B30" s="7">
        <v>45774</v>
      </c>
      <c r="C30" s="8">
        <v>366</v>
      </c>
      <c r="D30" s="9"/>
      <c r="E30" s="10">
        <v>15.4</v>
      </c>
      <c r="F30" s="33">
        <f t="shared" si="0"/>
        <v>5636.4000000000005</v>
      </c>
      <c r="G30" s="19"/>
      <c r="H30" s="16"/>
      <c r="I30" s="17"/>
      <c r="J30" s="18"/>
    </row>
    <row r="31" spans="2:10" x14ac:dyDescent="0.25">
      <c r="B31" s="7">
        <v>45775</v>
      </c>
      <c r="C31" s="8">
        <v>0</v>
      </c>
      <c r="D31" s="9"/>
      <c r="E31" s="10">
        <v>15.4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45776</v>
      </c>
      <c r="C32" s="8">
        <v>551</v>
      </c>
      <c r="D32" s="9"/>
      <c r="E32" s="10">
        <v>15.4</v>
      </c>
      <c r="F32" s="33">
        <f t="shared" si="0"/>
        <v>8485.4</v>
      </c>
      <c r="G32" s="19"/>
      <c r="H32" s="16"/>
      <c r="I32" s="17"/>
      <c r="J32" s="18"/>
    </row>
    <row r="33" spans="2:12" x14ac:dyDescent="0.25">
      <c r="B33" s="7">
        <v>45777</v>
      </c>
      <c r="C33" s="8">
        <v>264</v>
      </c>
      <c r="D33" s="9"/>
      <c r="E33" s="10">
        <v>15.4</v>
      </c>
      <c r="F33" s="33">
        <f t="shared" si="0"/>
        <v>4065.6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10">
        <v>15.4</v>
      </c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13117</v>
      </c>
      <c r="D35" s="43">
        <f>SUM(D4:D34)</f>
        <v>0</v>
      </c>
      <c r="E35" s="44"/>
      <c r="F35" s="45" t="s">
        <v>4</v>
      </c>
      <c r="G35" s="24"/>
      <c r="H35" s="131" t="s">
        <v>11</v>
      </c>
      <c r="I35" s="131"/>
      <c r="J35" s="25">
        <f>SUM(J4:J34)</f>
        <v>426024.35993999999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32" t="s">
        <v>13</v>
      </c>
      <c r="I36" s="132"/>
      <c r="J36" s="18">
        <f>F36+F37</f>
        <v>202001.8</v>
      </c>
      <c r="L36" s="31">
        <f>J36-J4-J5-J6</f>
        <v>195745.80025799997</v>
      </c>
    </row>
    <row r="37" spans="2:12" x14ac:dyDescent="0.25">
      <c r="B37" s="26" t="s">
        <v>14</v>
      </c>
      <c r="C37" s="30">
        <f>C35</f>
        <v>13117</v>
      </c>
      <c r="D37" s="9">
        <f>D35/1.03</f>
        <v>0</v>
      </c>
      <c r="E37" s="10"/>
      <c r="F37" s="33">
        <f>SUM(F4:F36)</f>
        <v>202001.8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33" t="s">
        <v>16</v>
      </c>
      <c r="C39" s="134"/>
      <c r="D39" s="27"/>
      <c r="E39" s="37"/>
      <c r="F39" s="38"/>
      <c r="G39" s="28"/>
      <c r="H39" s="135" t="s">
        <v>17</v>
      </c>
      <c r="I39" s="135"/>
      <c r="J39" s="29">
        <f>J36+J37+J38-J35</f>
        <v>-224022.55994000001</v>
      </c>
    </row>
    <row r="40" spans="2:12" ht="15.75" thickBot="1" x14ac:dyDescent="0.3">
      <c r="B40" s="125"/>
      <c r="C40" s="126"/>
      <c r="D40" s="126"/>
      <c r="E40" s="126"/>
      <c r="F40" s="126"/>
      <c r="G40" s="126"/>
      <c r="H40" s="126"/>
      <c r="I40" s="126"/>
      <c r="J40" s="127"/>
    </row>
    <row r="41" spans="2:12" ht="15.75" thickBot="1" x14ac:dyDescent="0.3">
      <c r="B41" s="125"/>
      <c r="C41" s="126"/>
      <c r="D41" s="126"/>
      <c r="E41" s="126"/>
      <c r="F41" s="126"/>
      <c r="G41" s="126"/>
      <c r="H41" s="126"/>
      <c r="I41" s="126"/>
      <c r="J41" s="127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D1EB-9C4E-47CC-B9B8-65B46BE488A8}">
  <dimension ref="B1:AC43"/>
  <sheetViews>
    <sheetView zoomScale="85" zoomScaleNormal="85" workbookViewId="0">
      <selection activeCell="M15" sqref="M1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28" t="s">
        <v>33</v>
      </c>
      <c r="C2" s="129"/>
      <c r="D2" s="129"/>
      <c r="E2" s="129"/>
      <c r="F2" s="129"/>
      <c r="G2" s="129"/>
      <c r="H2" s="129"/>
      <c r="I2" s="129"/>
      <c r="J2" s="13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45778</v>
      </c>
      <c r="C4" s="8">
        <v>347.5</v>
      </c>
      <c r="D4" s="9"/>
      <c r="E4" s="10">
        <v>15.4</v>
      </c>
      <c r="F4" s="33">
        <f>E4*C4</f>
        <v>5351.5</v>
      </c>
      <c r="G4" s="11"/>
      <c r="H4" s="12" t="s">
        <v>6</v>
      </c>
      <c r="I4" s="13">
        <v>0.01</v>
      </c>
      <c r="J4" s="14">
        <f>(F36+F37)*I4</f>
        <v>1693.2300000000002</v>
      </c>
    </row>
    <row r="5" spans="2:29" x14ac:dyDescent="0.25">
      <c r="B5" s="7">
        <v>45779</v>
      </c>
      <c r="C5" s="8">
        <v>303</v>
      </c>
      <c r="D5" s="9"/>
      <c r="E5" s="10">
        <v>15.4</v>
      </c>
      <c r="F5" s="33">
        <f t="shared" ref="F5:F34" si="0">E5*C5</f>
        <v>4666.2</v>
      </c>
      <c r="G5" s="11"/>
      <c r="H5" s="12" t="s">
        <v>7</v>
      </c>
      <c r="I5" s="13">
        <v>1E-3</v>
      </c>
      <c r="J5" s="14">
        <f>(F36+F37-J4-J6)*I5</f>
        <v>164.24331000000004</v>
      </c>
    </row>
    <row r="6" spans="2:29" x14ac:dyDescent="0.25">
      <c r="B6" s="7">
        <v>45780</v>
      </c>
      <c r="C6" s="8">
        <v>360</v>
      </c>
      <c r="D6" s="9"/>
      <c r="E6" s="10">
        <v>15.4</v>
      </c>
      <c r="F6" s="33">
        <f t="shared" si="0"/>
        <v>5544</v>
      </c>
      <c r="G6" s="11"/>
      <c r="H6" s="12" t="s">
        <v>8</v>
      </c>
      <c r="I6" s="13"/>
      <c r="J6" s="14">
        <v>3386.46</v>
      </c>
    </row>
    <row r="7" spans="2:29" x14ac:dyDescent="0.25">
      <c r="B7" s="7">
        <v>45781</v>
      </c>
      <c r="C7" s="8">
        <v>322</v>
      </c>
      <c r="D7" s="9"/>
      <c r="E7" s="10">
        <v>15.4</v>
      </c>
      <c r="F7" s="33">
        <f t="shared" si="0"/>
        <v>4958.8</v>
      </c>
      <c r="G7" s="11"/>
      <c r="H7" s="12" t="s">
        <v>9</v>
      </c>
      <c r="I7" s="13"/>
      <c r="J7" s="14">
        <f>'NİSAN 2025'!J39*-1</f>
        <v>224022.55994000001</v>
      </c>
    </row>
    <row r="8" spans="2:29" x14ac:dyDescent="0.25">
      <c r="B8" s="7">
        <v>45782</v>
      </c>
      <c r="C8" s="8">
        <v>302</v>
      </c>
      <c r="D8" s="9"/>
      <c r="E8" s="10">
        <v>15.4</v>
      </c>
      <c r="F8" s="33">
        <f t="shared" si="0"/>
        <v>4650.8</v>
      </c>
      <c r="G8" s="15"/>
      <c r="H8" s="16"/>
      <c r="I8" s="17"/>
      <c r="J8" s="18"/>
    </row>
    <row r="9" spans="2:29" x14ac:dyDescent="0.25">
      <c r="B9" s="7">
        <v>45783</v>
      </c>
      <c r="C9" s="8">
        <v>333</v>
      </c>
      <c r="D9" s="9"/>
      <c r="E9" s="10">
        <v>15.4</v>
      </c>
      <c r="F9" s="33">
        <f t="shared" si="0"/>
        <v>5128.2</v>
      </c>
      <c r="G9" s="15"/>
      <c r="H9" s="16"/>
      <c r="I9" s="17"/>
      <c r="J9" s="18"/>
    </row>
    <row r="10" spans="2:29" x14ac:dyDescent="0.25">
      <c r="B10" s="7">
        <v>45784</v>
      </c>
      <c r="C10" s="8">
        <v>138</v>
      </c>
      <c r="D10" s="9"/>
      <c r="E10" s="10">
        <v>15.4</v>
      </c>
      <c r="F10" s="33">
        <f t="shared" si="0"/>
        <v>2125.2000000000003</v>
      </c>
      <c r="G10" s="15"/>
      <c r="H10" s="16"/>
      <c r="I10" s="17"/>
      <c r="J10" s="18"/>
    </row>
    <row r="11" spans="2:29" x14ac:dyDescent="0.25">
      <c r="B11" s="7">
        <v>45785</v>
      </c>
      <c r="C11" s="8">
        <v>283.5</v>
      </c>
      <c r="D11" s="9"/>
      <c r="E11" s="10">
        <v>15.4</v>
      </c>
      <c r="F11" s="33">
        <f t="shared" si="0"/>
        <v>4365.9000000000005</v>
      </c>
      <c r="G11" s="19"/>
      <c r="H11" s="16"/>
      <c r="I11" s="17"/>
      <c r="J11" s="18"/>
    </row>
    <row r="12" spans="2:29" x14ac:dyDescent="0.25">
      <c r="B12" s="7">
        <v>45786</v>
      </c>
      <c r="C12" s="8">
        <v>317</v>
      </c>
      <c r="D12" s="9"/>
      <c r="E12" s="10">
        <v>15.4</v>
      </c>
      <c r="F12" s="33">
        <f t="shared" si="0"/>
        <v>4881.8</v>
      </c>
      <c r="G12" s="19"/>
      <c r="H12" s="16"/>
      <c r="I12" s="17"/>
      <c r="J12" s="18"/>
    </row>
    <row r="13" spans="2:29" x14ac:dyDescent="0.25">
      <c r="B13" s="7">
        <v>45787</v>
      </c>
      <c r="C13" s="8">
        <v>613</v>
      </c>
      <c r="D13" s="9"/>
      <c r="E13" s="10">
        <v>15.4</v>
      </c>
      <c r="F13" s="33">
        <f t="shared" si="0"/>
        <v>9440.2000000000007</v>
      </c>
      <c r="G13" s="19"/>
      <c r="H13" s="16"/>
      <c r="I13" s="17"/>
      <c r="J13" s="18"/>
    </row>
    <row r="14" spans="2:29" x14ac:dyDescent="0.25">
      <c r="B14" s="7">
        <v>45788</v>
      </c>
      <c r="C14" s="8">
        <v>927</v>
      </c>
      <c r="D14" s="9"/>
      <c r="E14" s="10">
        <v>15.4</v>
      </c>
      <c r="F14" s="33">
        <f t="shared" si="0"/>
        <v>14275.800000000001</v>
      </c>
      <c r="G14" s="19"/>
      <c r="H14" s="16"/>
      <c r="I14" s="17"/>
      <c r="J14" s="18"/>
    </row>
    <row r="15" spans="2:29" x14ac:dyDescent="0.25">
      <c r="B15" s="7">
        <v>45789</v>
      </c>
      <c r="C15" s="8">
        <v>558.5</v>
      </c>
      <c r="D15" s="9"/>
      <c r="E15" s="10">
        <v>15.4</v>
      </c>
      <c r="F15" s="33">
        <f t="shared" si="0"/>
        <v>8600.9</v>
      </c>
      <c r="G15" s="19"/>
      <c r="H15" s="16"/>
      <c r="I15" s="17"/>
      <c r="J15" s="18"/>
    </row>
    <row r="16" spans="2:29" x14ac:dyDescent="0.25">
      <c r="B16" s="7">
        <v>45790</v>
      </c>
      <c r="C16" s="8">
        <v>589</v>
      </c>
      <c r="D16" s="9"/>
      <c r="E16" s="10">
        <v>15.4</v>
      </c>
      <c r="F16" s="33">
        <f t="shared" si="0"/>
        <v>9070.6</v>
      </c>
      <c r="G16" s="19"/>
      <c r="H16" s="16"/>
      <c r="I16" s="17"/>
      <c r="J16" s="18"/>
    </row>
    <row r="17" spans="2:10" x14ac:dyDescent="0.25">
      <c r="B17" s="7">
        <v>45791</v>
      </c>
      <c r="C17" s="8">
        <v>495</v>
      </c>
      <c r="D17" s="9"/>
      <c r="E17" s="10">
        <v>15.4</v>
      </c>
      <c r="F17" s="33">
        <f t="shared" si="0"/>
        <v>7623</v>
      </c>
      <c r="G17" s="19"/>
      <c r="H17" s="16"/>
      <c r="I17" s="17"/>
      <c r="J17" s="18"/>
    </row>
    <row r="18" spans="2:10" x14ac:dyDescent="0.25">
      <c r="B18" s="7">
        <v>45792</v>
      </c>
      <c r="C18" s="8">
        <v>518</v>
      </c>
      <c r="D18" s="9"/>
      <c r="E18" s="10">
        <v>15.4</v>
      </c>
      <c r="F18" s="33">
        <f t="shared" si="0"/>
        <v>7977.2</v>
      </c>
      <c r="G18" s="19"/>
      <c r="H18" s="16"/>
      <c r="I18" s="17"/>
      <c r="J18" s="18"/>
    </row>
    <row r="19" spans="2:10" x14ac:dyDescent="0.25">
      <c r="B19" s="7">
        <v>45793</v>
      </c>
      <c r="C19" s="8">
        <v>559</v>
      </c>
      <c r="D19" s="9"/>
      <c r="E19" s="10">
        <v>15.4</v>
      </c>
      <c r="F19" s="33">
        <f t="shared" si="0"/>
        <v>8608.6</v>
      </c>
      <c r="G19" s="19"/>
      <c r="H19" s="16"/>
      <c r="I19" s="17"/>
      <c r="J19" s="18"/>
    </row>
    <row r="20" spans="2:10" x14ac:dyDescent="0.25">
      <c r="B20" s="7">
        <v>45794</v>
      </c>
      <c r="C20" s="8">
        <v>513</v>
      </c>
      <c r="D20" s="9"/>
      <c r="E20" s="10">
        <v>15.4</v>
      </c>
      <c r="F20" s="33">
        <f t="shared" si="0"/>
        <v>7900.2</v>
      </c>
      <c r="G20" s="19"/>
      <c r="H20" s="16"/>
      <c r="I20" s="17"/>
      <c r="J20" s="18"/>
    </row>
    <row r="21" spans="2:10" x14ac:dyDescent="0.25">
      <c r="B21" s="7">
        <v>45795</v>
      </c>
      <c r="C21" s="8">
        <v>374</v>
      </c>
      <c r="D21" s="9"/>
      <c r="E21" s="10">
        <v>15.4</v>
      </c>
      <c r="F21" s="33">
        <f t="shared" si="0"/>
        <v>5759.6</v>
      </c>
      <c r="G21" s="19"/>
      <c r="H21" s="16"/>
      <c r="I21" s="17"/>
      <c r="J21" s="18"/>
    </row>
    <row r="22" spans="2:10" x14ac:dyDescent="0.25">
      <c r="B22" s="7">
        <v>45796</v>
      </c>
      <c r="C22" s="8">
        <v>336.5</v>
      </c>
      <c r="D22" s="9"/>
      <c r="E22" s="10">
        <v>15.4</v>
      </c>
      <c r="F22" s="33">
        <f t="shared" si="0"/>
        <v>5182.1000000000004</v>
      </c>
      <c r="G22" s="19"/>
      <c r="H22" s="16"/>
      <c r="I22" s="17"/>
      <c r="J22" s="18"/>
    </row>
    <row r="23" spans="2:10" x14ac:dyDescent="0.25">
      <c r="B23" s="7">
        <v>45797</v>
      </c>
      <c r="C23" s="8">
        <v>316</v>
      </c>
      <c r="D23" s="9"/>
      <c r="E23" s="10">
        <v>15.4</v>
      </c>
      <c r="F23" s="33">
        <f t="shared" si="0"/>
        <v>4866.4000000000005</v>
      </c>
      <c r="G23" s="19"/>
      <c r="H23" s="16"/>
      <c r="I23" s="17"/>
      <c r="J23" s="18"/>
    </row>
    <row r="24" spans="2:10" x14ac:dyDescent="0.25">
      <c r="B24" s="7">
        <v>45798</v>
      </c>
      <c r="C24" s="8">
        <v>330</v>
      </c>
      <c r="D24" s="9"/>
      <c r="E24" s="10">
        <v>15.4</v>
      </c>
      <c r="F24" s="33">
        <f t="shared" si="0"/>
        <v>5082</v>
      </c>
      <c r="G24" s="19"/>
      <c r="H24" s="16"/>
      <c r="I24" s="17"/>
      <c r="J24" s="18"/>
    </row>
    <row r="25" spans="2:10" x14ac:dyDescent="0.25">
      <c r="B25" s="7">
        <v>45799</v>
      </c>
      <c r="C25" s="8">
        <v>370</v>
      </c>
      <c r="D25" s="9"/>
      <c r="E25" s="10">
        <v>15.4</v>
      </c>
      <c r="F25" s="33">
        <f t="shared" si="0"/>
        <v>5698</v>
      </c>
      <c r="G25" s="19"/>
      <c r="H25" s="16"/>
      <c r="I25" s="17"/>
      <c r="J25" s="18"/>
    </row>
    <row r="26" spans="2:10" x14ac:dyDescent="0.25">
      <c r="B26" s="7">
        <v>45800</v>
      </c>
      <c r="C26" s="8">
        <v>263</v>
      </c>
      <c r="D26" s="9"/>
      <c r="E26" s="10">
        <v>15.4</v>
      </c>
      <c r="F26" s="33">
        <f t="shared" si="0"/>
        <v>4050.2000000000003</v>
      </c>
      <c r="G26" s="19"/>
      <c r="H26" s="16"/>
      <c r="I26" s="17"/>
      <c r="J26" s="18"/>
    </row>
    <row r="27" spans="2:10" x14ac:dyDescent="0.25">
      <c r="B27" s="7">
        <v>45801</v>
      </c>
      <c r="C27" s="8">
        <v>264</v>
      </c>
      <c r="D27" s="9"/>
      <c r="E27" s="10">
        <v>15.4</v>
      </c>
      <c r="F27" s="33">
        <f t="shared" si="0"/>
        <v>4065.6</v>
      </c>
      <c r="G27" s="19"/>
      <c r="H27" s="16"/>
      <c r="I27" s="17"/>
      <c r="J27" s="18"/>
    </row>
    <row r="28" spans="2:10" x14ac:dyDescent="0.25">
      <c r="B28" s="7">
        <v>45802</v>
      </c>
      <c r="C28" s="8">
        <v>265</v>
      </c>
      <c r="D28" s="9"/>
      <c r="E28" s="10">
        <v>15.4</v>
      </c>
      <c r="F28" s="33">
        <f t="shared" si="0"/>
        <v>4081</v>
      </c>
      <c r="G28" s="19"/>
      <c r="H28" s="16"/>
      <c r="I28" s="17"/>
      <c r="J28" s="18"/>
    </row>
    <row r="29" spans="2:10" x14ac:dyDescent="0.25">
      <c r="B29" s="7">
        <v>45803</v>
      </c>
      <c r="C29" s="8">
        <v>135</v>
      </c>
      <c r="D29" s="9"/>
      <c r="E29" s="10">
        <v>15.4</v>
      </c>
      <c r="F29" s="33">
        <f t="shared" si="0"/>
        <v>2079</v>
      </c>
      <c r="G29" s="19"/>
      <c r="H29" s="16"/>
      <c r="I29" s="17"/>
      <c r="J29" s="18"/>
    </row>
    <row r="30" spans="2:10" x14ac:dyDescent="0.25">
      <c r="B30" s="7">
        <v>45804</v>
      </c>
      <c r="C30" s="8">
        <v>185</v>
      </c>
      <c r="D30" s="9"/>
      <c r="E30" s="10">
        <v>15.4</v>
      </c>
      <c r="F30" s="33">
        <f t="shared" si="0"/>
        <v>2849</v>
      </c>
      <c r="G30" s="19"/>
      <c r="H30" s="16"/>
      <c r="I30" s="17"/>
      <c r="J30" s="18"/>
    </row>
    <row r="31" spans="2:10" x14ac:dyDescent="0.25">
      <c r="B31" s="7">
        <v>45805</v>
      </c>
      <c r="C31" s="8">
        <v>108</v>
      </c>
      <c r="D31" s="9"/>
      <c r="E31" s="10">
        <v>15.4</v>
      </c>
      <c r="F31" s="33">
        <f t="shared" si="0"/>
        <v>1663.2</v>
      </c>
      <c r="G31" s="19"/>
      <c r="H31" s="16"/>
      <c r="I31" s="17"/>
      <c r="J31" s="18"/>
    </row>
    <row r="32" spans="2:10" x14ac:dyDescent="0.25">
      <c r="B32" s="7">
        <v>45806</v>
      </c>
      <c r="C32" s="8">
        <v>119</v>
      </c>
      <c r="D32" s="9"/>
      <c r="E32" s="10">
        <v>15.4</v>
      </c>
      <c r="F32" s="33">
        <f t="shared" si="0"/>
        <v>1832.6000000000001</v>
      </c>
      <c r="G32" s="19"/>
      <c r="H32" s="16"/>
      <c r="I32" s="17"/>
      <c r="J32" s="18"/>
    </row>
    <row r="33" spans="2:12" x14ac:dyDescent="0.25">
      <c r="B33" s="7">
        <v>45807</v>
      </c>
      <c r="C33" s="8">
        <v>205</v>
      </c>
      <c r="D33" s="9"/>
      <c r="E33" s="10">
        <v>15.4</v>
      </c>
      <c r="F33" s="33">
        <f t="shared" si="0"/>
        <v>3157</v>
      </c>
      <c r="G33" s="19"/>
      <c r="H33" s="16"/>
      <c r="I33" s="17"/>
      <c r="J33" s="18"/>
    </row>
    <row r="34" spans="2:12" ht="15.75" thickBot="1" x14ac:dyDescent="0.3">
      <c r="B34" s="34">
        <v>45808</v>
      </c>
      <c r="C34" s="35">
        <v>246</v>
      </c>
      <c r="D34" s="36"/>
      <c r="E34" s="10">
        <v>15.4</v>
      </c>
      <c r="F34" s="38">
        <f t="shared" si="0"/>
        <v>3788.4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10995</v>
      </c>
      <c r="D35" s="43">
        <f>SUM(D4:D34)</f>
        <v>0</v>
      </c>
      <c r="E35" s="44"/>
      <c r="F35" s="45" t="s">
        <v>4</v>
      </c>
      <c r="G35" s="24"/>
      <c r="H35" s="131" t="s">
        <v>11</v>
      </c>
      <c r="I35" s="131"/>
      <c r="J35" s="25">
        <f>SUM(J4:J34)</f>
        <v>229266.49325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32" t="s">
        <v>13</v>
      </c>
      <c r="I36" s="132"/>
      <c r="J36" s="18">
        <f>F36+F37</f>
        <v>169323.00000000003</v>
      </c>
      <c r="L36" s="31">
        <f>J36-J4-J5-J6</f>
        <v>164079.06669000004</v>
      </c>
    </row>
    <row r="37" spans="2:12" x14ac:dyDescent="0.25">
      <c r="B37" s="26" t="s">
        <v>14</v>
      </c>
      <c r="C37" s="30">
        <f>C35</f>
        <v>10995</v>
      </c>
      <c r="D37" s="9">
        <f>D35/1.03</f>
        <v>0</v>
      </c>
      <c r="E37" s="10"/>
      <c r="F37" s="33">
        <f>SUM(F4:F36)</f>
        <v>169323.00000000003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33" t="s">
        <v>16</v>
      </c>
      <c r="C39" s="134"/>
      <c r="D39" s="27"/>
      <c r="E39" s="37"/>
      <c r="F39" s="38"/>
      <c r="G39" s="28"/>
      <c r="H39" s="135" t="s">
        <v>17</v>
      </c>
      <c r="I39" s="135"/>
      <c r="J39" s="29">
        <f>J36+J37+J38-J35</f>
        <v>-59943.49324999997</v>
      </c>
    </row>
    <row r="40" spans="2:12" ht="15.75" thickBot="1" x14ac:dyDescent="0.3">
      <c r="B40" s="125"/>
      <c r="C40" s="126"/>
      <c r="D40" s="126"/>
      <c r="E40" s="126"/>
      <c r="F40" s="126"/>
      <c r="G40" s="126"/>
      <c r="H40" s="126"/>
      <c r="I40" s="126"/>
      <c r="J40" s="127"/>
    </row>
    <row r="41" spans="2:12" ht="15.75" thickBot="1" x14ac:dyDescent="0.3">
      <c r="B41" s="125"/>
      <c r="C41" s="126"/>
      <c r="D41" s="126"/>
      <c r="E41" s="126"/>
      <c r="F41" s="126"/>
      <c r="G41" s="126"/>
      <c r="H41" s="126"/>
      <c r="I41" s="126"/>
      <c r="J41" s="127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EC85F-5A1D-499F-B2E5-F17FA149AA9F}">
  <dimension ref="B1:AC43"/>
  <sheetViews>
    <sheetView zoomScale="85" zoomScaleNormal="85" workbookViewId="0">
      <selection activeCell="L10" sqref="L1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28" t="s">
        <v>33</v>
      </c>
      <c r="C2" s="129"/>
      <c r="D2" s="129"/>
      <c r="E2" s="129"/>
      <c r="F2" s="129"/>
      <c r="G2" s="129"/>
      <c r="H2" s="129"/>
      <c r="I2" s="129"/>
      <c r="J2" s="13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45809</v>
      </c>
      <c r="C4" s="8">
        <v>243</v>
      </c>
      <c r="D4" s="9"/>
      <c r="E4" s="10">
        <v>15.4</v>
      </c>
      <c r="F4" s="33">
        <f>E4*C4</f>
        <v>3742.2000000000003</v>
      </c>
      <c r="G4" s="11"/>
      <c r="H4" s="12" t="s">
        <v>6</v>
      </c>
      <c r="I4" s="13">
        <v>0.01</v>
      </c>
      <c r="J4" s="14">
        <f>(F36+F37)*I4</f>
        <v>1846.5369999999998</v>
      </c>
    </row>
    <row r="5" spans="2:29" x14ac:dyDescent="0.25">
      <c r="B5" s="7">
        <v>45810</v>
      </c>
      <c r="C5" s="8">
        <v>258</v>
      </c>
      <c r="D5" s="9"/>
      <c r="E5" s="10">
        <v>15.4</v>
      </c>
      <c r="F5" s="33">
        <f t="shared" ref="F5:F34" si="0">E5*C5</f>
        <v>3973.2000000000003</v>
      </c>
      <c r="G5" s="11"/>
      <c r="H5" s="12" t="s">
        <v>7</v>
      </c>
      <c r="I5" s="13">
        <v>1E-3</v>
      </c>
      <c r="J5" s="14">
        <f>(F36+F37-J4-J6)*I5</f>
        <v>179.11409299999997</v>
      </c>
    </row>
    <row r="6" spans="2:29" x14ac:dyDescent="0.25">
      <c r="B6" s="7">
        <v>45811</v>
      </c>
      <c r="C6" s="8">
        <v>270</v>
      </c>
      <c r="D6" s="9"/>
      <c r="E6" s="10">
        <v>15.4</v>
      </c>
      <c r="F6" s="33">
        <f t="shared" si="0"/>
        <v>4158</v>
      </c>
      <c r="G6" s="11"/>
      <c r="H6" s="12" t="s">
        <v>8</v>
      </c>
      <c r="I6" s="13"/>
      <c r="J6" s="14">
        <v>3693.07</v>
      </c>
    </row>
    <row r="7" spans="2:29" x14ac:dyDescent="0.25">
      <c r="B7" s="7">
        <v>45812</v>
      </c>
      <c r="C7" s="8">
        <v>271</v>
      </c>
      <c r="D7" s="9"/>
      <c r="E7" s="10">
        <v>15.4</v>
      </c>
      <c r="F7" s="33">
        <f t="shared" si="0"/>
        <v>4173.4000000000005</v>
      </c>
      <c r="G7" s="11"/>
      <c r="H7" s="12" t="s">
        <v>9</v>
      </c>
      <c r="I7" s="13"/>
      <c r="J7" s="14">
        <f>'MAYIS 2025'!J39*-1</f>
        <v>59943.49324999997</v>
      </c>
    </row>
    <row r="8" spans="2:29" x14ac:dyDescent="0.25">
      <c r="B8" s="7">
        <v>45813</v>
      </c>
      <c r="C8" s="8">
        <v>471.5</v>
      </c>
      <c r="D8" s="9"/>
      <c r="E8" s="10">
        <v>15.4</v>
      </c>
      <c r="F8" s="33">
        <f t="shared" si="0"/>
        <v>7261.1</v>
      </c>
      <c r="G8" s="15">
        <v>45838</v>
      </c>
      <c r="H8" s="16" t="s">
        <v>48</v>
      </c>
      <c r="I8" s="17"/>
      <c r="J8" s="18">
        <v>200.2</v>
      </c>
    </row>
    <row r="9" spans="2:29" x14ac:dyDescent="0.25">
      <c r="B9" s="7">
        <v>45814</v>
      </c>
      <c r="C9" s="8">
        <v>539</v>
      </c>
      <c r="D9" s="9"/>
      <c r="E9" s="10">
        <v>15.4</v>
      </c>
      <c r="F9" s="33">
        <f t="shared" si="0"/>
        <v>8300.6</v>
      </c>
      <c r="G9" s="62">
        <v>45861</v>
      </c>
      <c r="H9" s="16" t="s">
        <v>53</v>
      </c>
      <c r="I9" s="17"/>
      <c r="J9" s="18">
        <v>50000</v>
      </c>
    </row>
    <row r="10" spans="2:29" x14ac:dyDescent="0.25">
      <c r="B10" s="7">
        <v>45815</v>
      </c>
      <c r="C10" s="8">
        <v>544.5</v>
      </c>
      <c r="D10" s="9"/>
      <c r="E10" s="10">
        <v>15.4</v>
      </c>
      <c r="F10" s="33">
        <f t="shared" si="0"/>
        <v>8385.3000000000011</v>
      </c>
      <c r="G10" s="15">
        <v>45915</v>
      </c>
      <c r="H10" s="16" t="s">
        <v>55</v>
      </c>
      <c r="I10" s="17"/>
      <c r="J10" s="18">
        <v>318000</v>
      </c>
    </row>
    <row r="11" spans="2:29" x14ac:dyDescent="0.25">
      <c r="B11" s="7">
        <v>45816</v>
      </c>
      <c r="C11" s="8">
        <v>558</v>
      </c>
      <c r="D11" s="9"/>
      <c r="E11" s="10">
        <v>15.4</v>
      </c>
      <c r="F11" s="33">
        <f t="shared" si="0"/>
        <v>8593.2000000000007</v>
      </c>
      <c r="G11" s="19"/>
      <c r="H11" s="16"/>
      <c r="I11" s="17"/>
      <c r="J11" s="18"/>
    </row>
    <row r="12" spans="2:29" x14ac:dyDescent="0.25">
      <c r="B12" s="7">
        <v>45817</v>
      </c>
      <c r="C12" s="8">
        <v>530.5</v>
      </c>
      <c r="D12" s="9"/>
      <c r="E12" s="10">
        <v>15.4</v>
      </c>
      <c r="F12" s="33">
        <f t="shared" si="0"/>
        <v>8169.7</v>
      </c>
      <c r="G12" s="19"/>
      <c r="H12" s="16"/>
      <c r="I12" s="17"/>
      <c r="J12" s="18"/>
    </row>
    <row r="13" spans="2:29" x14ac:dyDescent="0.25">
      <c r="B13" s="7">
        <v>45818</v>
      </c>
      <c r="C13" s="8">
        <v>552</v>
      </c>
      <c r="D13" s="9"/>
      <c r="E13" s="10">
        <v>15.4</v>
      </c>
      <c r="F13" s="33">
        <f t="shared" si="0"/>
        <v>8500.8000000000011</v>
      </c>
      <c r="G13" s="19"/>
      <c r="H13" s="16"/>
      <c r="I13" s="17"/>
      <c r="J13" s="18"/>
    </row>
    <row r="14" spans="2:29" x14ac:dyDescent="0.25">
      <c r="B14" s="7">
        <v>45819</v>
      </c>
      <c r="C14" s="8">
        <v>530</v>
      </c>
      <c r="D14" s="9"/>
      <c r="E14" s="10">
        <v>15.4</v>
      </c>
      <c r="F14" s="33">
        <f t="shared" si="0"/>
        <v>8162</v>
      </c>
      <c r="G14" s="19"/>
      <c r="H14" s="16"/>
      <c r="I14" s="17"/>
      <c r="J14" s="18"/>
    </row>
    <row r="15" spans="2:29" x14ac:dyDescent="0.25">
      <c r="B15" s="7">
        <v>45820</v>
      </c>
      <c r="C15" s="8">
        <v>510</v>
      </c>
      <c r="D15" s="9"/>
      <c r="E15" s="10">
        <v>15.4</v>
      </c>
      <c r="F15" s="33">
        <f t="shared" si="0"/>
        <v>7854</v>
      </c>
      <c r="G15" s="19"/>
      <c r="H15" s="16"/>
      <c r="I15" s="17"/>
      <c r="J15" s="18"/>
    </row>
    <row r="16" spans="2:29" x14ac:dyDescent="0.25">
      <c r="B16" s="7">
        <v>45821</v>
      </c>
      <c r="C16" s="8">
        <v>565.5</v>
      </c>
      <c r="D16" s="9"/>
      <c r="E16" s="10">
        <v>15.4</v>
      </c>
      <c r="F16" s="33">
        <f t="shared" si="0"/>
        <v>8708.7000000000007</v>
      </c>
      <c r="G16" s="19"/>
      <c r="H16" s="16"/>
      <c r="I16" s="17"/>
      <c r="J16" s="18"/>
    </row>
    <row r="17" spans="2:10" x14ac:dyDescent="0.25">
      <c r="B17" s="7">
        <v>45822</v>
      </c>
      <c r="C17" s="8">
        <v>487</v>
      </c>
      <c r="D17" s="9"/>
      <c r="E17" s="10">
        <v>15.4</v>
      </c>
      <c r="F17" s="33">
        <f t="shared" si="0"/>
        <v>7499.8</v>
      </c>
      <c r="G17" s="19"/>
      <c r="H17" s="16"/>
      <c r="I17" s="17"/>
      <c r="J17" s="18"/>
    </row>
    <row r="18" spans="2:10" x14ac:dyDescent="0.25">
      <c r="B18" s="7">
        <v>45823</v>
      </c>
      <c r="C18" s="8">
        <v>454</v>
      </c>
      <c r="D18" s="9"/>
      <c r="E18" s="10">
        <v>15.4</v>
      </c>
      <c r="F18" s="33">
        <f t="shared" si="0"/>
        <v>6991.6</v>
      </c>
      <c r="G18" s="19"/>
      <c r="H18" s="16"/>
      <c r="I18" s="17"/>
      <c r="J18" s="18"/>
    </row>
    <row r="19" spans="2:10" x14ac:dyDescent="0.25">
      <c r="B19" s="7">
        <v>45824</v>
      </c>
      <c r="C19" s="8">
        <v>367</v>
      </c>
      <c r="D19" s="9"/>
      <c r="E19" s="10">
        <v>15.4</v>
      </c>
      <c r="F19" s="33">
        <f t="shared" si="0"/>
        <v>5651.8</v>
      </c>
      <c r="G19" s="19"/>
      <c r="H19" s="16"/>
      <c r="I19" s="17"/>
      <c r="J19" s="18"/>
    </row>
    <row r="20" spans="2:10" x14ac:dyDescent="0.25">
      <c r="B20" s="7">
        <v>45825</v>
      </c>
      <c r="C20" s="8">
        <v>386</v>
      </c>
      <c r="D20" s="9"/>
      <c r="E20" s="10">
        <v>15.4</v>
      </c>
      <c r="F20" s="33">
        <f t="shared" si="0"/>
        <v>5944.4000000000005</v>
      </c>
      <c r="G20" s="19"/>
      <c r="H20" s="16"/>
      <c r="I20" s="17"/>
      <c r="J20" s="18"/>
    </row>
    <row r="21" spans="2:10" x14ac:dyDescent="0.25">
      <c r="B21" s="7">
        <v>45826</v>
      </c>
      <c r="C21" s="8">
        <v>360</v>
      </c>
      <c r="D21" s="9"/>
      <c r="E21" s="10">
        <v>15.4</v>
      </c>
      <c r="F21" s="33">
        <f t="shared" si="0"/>
        <v>5544</v>
      </c>
      <c r="G21" s="19"/>
      <c r="H21" s="16"/>
      <c r="I21" s="17"/>
      <c r="J21" s="18"/>
    </row>
    <row r="22" spans="2:10" x14ac:dyDescent="0.25">
      <c r="B22" s="7">
        <v>45827</v>
      </c>
      <c r="C22" s="8">
        <v>360.5</v>
      </c>
      <c r="D22" s="9"/>
      <c r="E22" s="10">
        <v>15.4</v>
      </c>
      <c r="F22" s="33">
        <f t="shared" si="0"/>
        <v>5551.7</v>
      </c>
      <c r="G22" s="19"/>
      <c r="H22" s="16"/>
      <c r="I22" s="17"/>
      <c r="J22" s="18"/>
    </row>
    <row r="23" spans="2:10" x14ac:dyDescent="0.25">
      <c r="B23" s="7">
        <v>45828</v>
      </c>
      <c r="C23" s="8">
        <v>307</v>
      </c>
      <c r="D23" s="9"/>
      <c r="E23" s="10">
        <v>15.4</v>
      </c>
      <c r="F23" s="33">
        <f t="shared" si="0"/>
        <v>4727.8</v>
      </c>
      <c r="G23" s="19"/>
      <c r="H23" s="16"/>
      <c r="I23" s="17"/>
      <c r="J23" s="18"/>
    </row>
    <row r="24" spans="2:10" x14ac:dyDescent="0.25">
      <c r="B24" s="7">
        <v>45829</v>
      </c>
      <c r="C24" s="8">
        <v>224</v>
      </c>
      <c r="D24" s="9"/>
      <c r="E24" s="10">
        <v>15.4</v>
      </c>
      <c r="F24" s="33">
        <f t="shared" si="0"/>
        <v>3449.6</v>
      </c>
      <c r="G24" s="19"/>
      <c r="H24" s="16"/>
      <c r="I24" s="17"/>
      <c r="J24" s="18"/>
    </row>
    <row r="25" spans="2:10" x14ac:dyDescent="0.25">
      <c r="B25" s="7">
        <v>45830</v>
      </c>
      <c r="C25" s="8">
        <v>231.5</v>
      </c>
      <c r="D25" s="9"/>
      <c r="E25" s="10">
        <v>15.4</v>
      </c>
      <c r="F25" s="33">
        <f t="shared" si="0"/>
        <v>3565.1</v>
      </c>
      <c r="G25" s="19"/>
      <c r="H25" s="16"/>
      <c r="I25" s="17"/>
      <c r="J25" s="18"/>
    </row>
    <row r="26" spans="2:10" x14ac:dyDescent="0.25">
      <c r="B26" s="7">
        <v>45831</v>
      </c>
      <c r="C26" s="8">
        <v>465.5</v>
      </c>
      <c r="D26" s="9"/>
      <c r="E26" s="10">
        <v>15.4</v>
      </c>
      <c r="F26" s="33">
        <f t="shared" si="0"/>
        <v>7168.7</v>
      </c>
      <c r="G26" s="19"/>
      <c r="H26" s="16"/>
      <c r="I26" s="17"/>
      <c r="J26" s="18"/>
    </row>
    <row r="27" spans="2:10" x14ac:dyDescent="0.25">
      <c r="B27" s="7">
        <v>45832</v>
      </c>
      <c r="C27" s="8">
        <v>250</v>
      </c>
      <c r="D27" s="9"/>
      <c r="E27" s="10">
        <v>15.4</v>
      </c>
      <c r="F27" s="33">
        <f t="shared" si="0"/>
        <v>3850</v>
      </c>
      <c r="G27" s="19"/>
      <c r="H27" s="16"/>
      <c r="I27" s="17"/>
      <c r="J27" s="18"/>
    </row>
    <row r="28" spans="2:10" x14ac:dyDescent="0.25">
      <c r="B28" s="7">
        <v>45833</v>
      </c>
      <c r="C28" s="8">
        <v>137</v>
      </c>
      <c r="D28" s="9"/>
      <c r="E28" s="10">
        <v>15.4</v>
      </c>
      <c r="F28" s="33">
        <f t="shared" si="0"/>
        <v>2109.8000000000002</v>
      </c>
      <c r="G28" s="19"/>
      <c r="H28" s="16"/>
      <c r="I28" s="17"/>
      <c r="J28" s="18"/>
    </row>
    <row r="29" spans="2:10" x14ac:dyDescent="0.25">
      <c r="B29" s="7">
        <v>45834</v>
      </c>
      <c r="C29" s="8">
        <v>327</v>
      </c>
      <c r="D29" s="9"/>
      <c r="E29" s="10">
        <v>15.4</v>
      </c>
      <c r="F29" s="33">
        <f t="shared" si="0"/>
        <v>5035.8</v>
      </c>
      <c r="G29" s="19"/>
      <c r="H29" s="16"/>
      <c r="I29" s="17"/>
      <c r="J29" s="18"/>
    </row>
    <row r="30" spans="2:10" x14ac:dyDescent="0.25">
      <c r="B30" s="7">
        <v>45835</v>
      </c>
      <c r="C30" s="8">
        <v>343</v>
      </c>
      <c r="D30" s="9"/>
      <c r="E30" s="10">
        <v>15.4</v>
      </c>
      <c r="F30" s="33">
        <f t="shared" si="0"/>
        <v>5282.2</v>
      </c>
      <c r="G30" s="19"/>
      <c r="H30" s="16"/>
      <c r="I30" s="17"/>
      <c r="J30" s="18"/>
    </row>
    <row r="31" spans="2:10" x14ac:dyDescent="0.25">
      <c r="B31" s="7">
        <v>45836</v>
      </c>
      <c r="C31" s="8">
        <v>487</v>
      </c>
      <c r="D31" s="9"/>
      <c r="E31" s="10">
        <v>15.4</v>
      </c>
      <c r="F31" s="33">
        <f t="shared" si="0"/>
        <v>7499.8</v>
      </c>
      <c r="G31" s="19"/>
      <c r="H31" s="16"/>
      <c r="I31" s="17"/>
      <c r="J31" s="18"/>
    </row>
    <row r="32" spans="2:10" x14ac:dyDescent="0.25">
      <c r="B32" s="7">
        <v>45837</v>
      </c>
      <c r="C32" s="8">
        <v>536</v>
      </c>
      <c r="D32" s="9"/>
      <c r="E32" s="10">
        <v>15.4</v>
      </c>
      <c r="F32" s="33">
        <f t="shared" si="0"/>
        <v>8254.4</v>
      </c>
      <c r="G32" s="19"/>
      <c r="H32" s="16"/>
      <c r="I32" s="17"/>
      <c r="J32" s="18"/>
    </row>
    <row r="33" spans="2:12" x14ac:dyDescent="0.25">
      <c r="B33" s="7">
        <v>45838</v>
      </c>
      <c r="C33" s="8">
        <v>425</v>
      </c>
      <c r="D33" s="9"/>
      <c r="E33" s="10">
        <v>15.4</v>
      </c>
      <c r="F33" s="33">
        <f t="shared" si="0"/>
        <v>6545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10">
        <v>15.4</v>
      </c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11990.5</v>
      </c>
      <c r="D35" s="43">
        <f>SUM(D4:D34)</f>
        <v>0</v>
      </c>
      <c r="E35" s="44"/>
      <c r="F35" s="45" t="s">
        <v>4</v>
      </c>
      <c r="G35" s="24"/>
      <c r="H35" s="131" t="s">
        <v>11</v>
      </c>
      <c r="I35" s="131"/>
      <c r="J35" s="25">
        <f>SUM(J4:J34)</f>
        <v>433862.41434299998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32" t="s">
        <v>13</v>
      </c>
      <c r="I36" s="132"/>
      <c r="J36" s="18">
        <f>F36+F37</f>
        <v>184653.69999999998</v>
      </c>
      <c r="L36" s="31">
        <f>J36-J4-J5-J6</f>
        <v>178934.97890699995</v>
      </c>
    </row>
    <row r="37" spans="2:12" x14ac:dyDescent="0.25">
      <c r="B37" s="26" t="s">
        <v>14</v>
      </c>
      <c r="C37" s="30">
        <f>C35</f>
        <v>11990.5</v>
      </c>
      <c r="D37" s="9">
        <f>D35/1.03</f>
        <v>0</v>
      </c>
      <c r="E37" s="10"/>
      <c r="F37" s="33">
        <f>SUM(F4:F36)</f>
        <v>184653.69999999998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33" t="s">
        <v>16</v>
      </c>
      <c r="C39" s="134"/>
      <c r="D39" s="27"/>
      <c r="E39" s="37"/>
      <c r="F39" s="38"/>
      <c r="G39" s="28"/>
      <c r="H39" s="135" t="s">
        <v>17</v>
      </c>
      <c r="I39" s="135"/>
      <c r="J39" s="29">
        <f>J36+J37+J38-J35</f>
        <v>-249208.714343</v>
      </c>
    </row>
    <row r="40" spans="2:12" ht="15.75" thickBot="1" x14ac:dyDescent="0.3">
      <c r="B40" s="125"/>
      <c r="C40" s="126"/>
      <c r="D40" s="126"/>
      <c r="E40" s="126"/>
      <c r="F40" s="126"/>
      <c r="G40" s="126"/>
      <c r="H40" s="126"/>
      <c r="I40" s="126"/>
      <c r="J40" s="127"/>
    </row>
    <row r="41" spans="2:12" ht="15.75" thickBot="1" x14ac:dyDescent="0.3">
      <c r="B41" s="125"/>
      <c r="C41" s="126"/>
      <c r="D41" s="126"/>
      <c r="E41" s="126"/>
      <c r="F41" s="126"/>
      <c r="G41" s="126"/>
      <c r="H41" s="126"/>
      <c r="I41" s="126"/>
      <c r="J41" s="127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B51B5-BF98-4223-9A45-A987775D64B9}">
  <dimension ref="B1:AC43"/>
  <sheetViews>
    <sheetView zoomScale="85" zoomScaleNormal="85" workbookViewId="0">
      <selection activeCell="J4" sqref="J4: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9" max="9" width="11.140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28" t="s">
        <v>33</v>
      </c>
      <c r="C2" s="129"/>
      <c r="D2" s="129"/>
      <c r="E2" s="129"/>
      <c r="F2" s="129"/>
      <c r="G2" s="129"/>
      <c r="H2" s="129"/>
      <c r="I2" s="129"/>
      <c r="J2" s="13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64" t="s">
        <v>56</v>
      </c>
    </row>
    <row r="4" spans="2:29" x14ac:dyDescent="0.25">
      <c r="B4" s="7">
        <v>45839</v>
      </c>
      <c r="C4" s="8">
        <v>480</v>
      </c>
      <c r="D4" s="9"/>
      <c r="E4" s="10">
        <v>15.4</v>
      </c>
      <c r="F4" s="33">
        <f>E4*C4</f>
        <v>7392</v>
      </c>
      <c r="G4" s="11"/>
      <c r="H4" s="12" t="s">
        <v>6</v>
      </c>
      <c r="I4" s="13">
        <v>0.01</v>
      </c>
      <c r="J4" s="14">
        <f>(F36+F37)*I4</f>
        <v>2438.9749999999995</v>
      </c>
      <c r="L4" t="s">
        <v>57</v>
      </c>
    </row>
    <row r="5" spans="2:29" x14ac:dyDescent="0.25">
      <c r="B5" s="7">
        <v>45840</v>
      </c>
      <c r="C5" s="8">
        <v>408</v>
      </c>
      <c r="D5" s="9"/>
      <c r="E5" s="10">
        <v>15.4</v>
      </c>
      <c r="F5" s="33">
        <f t="shared" ref="F5:F34" si="0">E5*C5</f>
        <v>6283.2</v>
      </c>
      <c r="G5" s="11"/>
      <c r="H5" s="12" t="s">
        <v>7</v>
      </c>
      <c r="I5" s="13">
        <v>1E-3</v>
      </c>
      <c r="J5" s="14">
        <f>(F36+F37-J4-J6)*I5</f>
        <v>236.58057499999993</v>
      </c>
      <c r="L5" t="s">
        <v>58</v>
      </c>
    </row>
    <row r="6" spans="2:29" x14ac:dyDescent="0.25">
      <c r="B6" s="7">
        <v>45841</v>
      </c>
      <c r="C6" s="8">
        <v>478.5</v>
      </c>
      <c r="D6" s="9"/>
      <c r="E6" s="10">
        <v>15.4</v>
      </c>
      <c r="F6" s="33">
        <f t="shared" si="0"/>
        <v>7368.9000000000005</v>
      </c>
      <c r="G6" s="11"/>
      <c r="H6" s="12" t="s">
        <v>8</v>
      </c>
      <c r="I6" s="13"/>
      <c r="J6" s="14">
        <v>4877.95</v>
      </c>
      <c r="L6" t="s">
        <v>59</v>
      </c>
    </row>
    <row r="7" spans="2:29" x14ac:dyDescent="0.25">
      <c r="B7" s="7">
        <v>45842</v>
      </c>
      <c r="C7" s="8">
        <v>529</v>
      </c>
      <c r="D7" s="9"/>
      <c r="E7" s="10">
        <v>15.4</v>
      </c>
      <c r="F7" s="33">
        <f t="shared" si="0"/>
        <v>8146.6</v>
      </c>
      <c r="G7" s="11"/>
      <c r="H7" s="12" t="s">
        <v>9</v>
      </c>
      <c r="I7" s="13"/>
      <c r="J7" s="14">
        <f>'HAZİRAN 2025'!J39*-1</f>
        <v>249208.714343</v>
      </c>
      <c r="L7" t="s">
        <v>60</v>
      </c>
    </row>
    <row r="8" spans="2:29" x14ac:dyDescent="0.25">
      <c r="B8" s="7">
        <v>45843</v>
      </c>
      <c r="C8" s="8">
        <v>545</v>
      </c>
      <c r="D8" s="9"/>
      <c r="E8" s="10">
        <v>15.4</v>
      </c>
      <c r="F8" s="33">
        <f t="shared" si="0"/>
        <v>8393</v>
      </c>
      <c r="G8" s="16" t="s">
        <v>49</v>
      </c>
      <c r="H8" s="17"/>
      <c r="I8" s="16"/>
      <c r="J8" s="18">
        <v>6430.6</v>
      </c>
    </row>
    <row r="9" spans="2:29" x14ac:dyDescent="0.25">
      <c r="B9" s="7">
        <v>45844</v>
      </c>
      <c r="C9" s="8">
        <v>1339</v>
      </c>
      <c r="D9" s="9"/>
      <c r="E9" s="10">
        <v>15.4</v>
      </c>
      <c r="F9" s="33">
        <f t="shared" si="0"/>
        <v>20620.600000000002</v>
      </c>
      <c r="G9" s="16" t="s">
        <v>50</v>
      </c>
      <c r="H9" s="17"/>
      <c r="I9" s="16"/>
      <c r="J9" s="18">
        <v>12580</v>
      </c>
    </row>
    <row r="10" spans="2:29" x14ac:dyDescent="0.25">
      <c r="B10" s="7">
        <v>45845</v>
      </c>
      <c r="C10" s="8">
        <v>805</v>
      </c>
      <c r="D10" s="9"/>
      <c r="E10" s="10">
        <v>15.4</v>
      </c>
      <c r="F10" s="33">
        <f t="shared" si="0"/>
        <v>12397</v>
      </c>
      <c r="G10" s="16" t="s">
        <v>51</v>
      </c>
      <c r="H10" s="17"/>
      <c r="I10" s="16"/>
      <c r="J10" s="18">
        <v>14437.400000000001</v>
      </c>
    </row>
    <row r="11" spans="2:29" x14ac:dyDescent="0.25">
      <c r="B11" s="7">
        <v>45846</v>
      </c>
      <c r="C11" s="8">
        <v>869</v>
      </c>
      <c r="D11" s="9"/>
      <c r="E11" s="10">
        <v>15.4</v>
      </c>
      <c r="F11" s="33">
        <f t="shared" si="0"/>
        <v>13382.6</v>
      </c>
      <c r="G11" s="16" t="s">
        <v>52</v>
      </c>
      <c r="H11" s="17"/>
      <c r="I11" s="16"/>
      <c r="J11" s="18">
        <v>2005.4</v>
      </c>
    </row>
    <row r="12" spans="2:29" x14ac:dyDescent="0.25">
      <c r="B12" s="7">
        <v>45847</v>
      </c>
      <c r="C12" s="8">
        <v>592</v>
      </c>
      <c r="D12" s="9"/>
      <c r="E12" s="10">
        <v>15.4</v>
      </c>
      <c r="F12" s="33">
        <f t="shared" si="0"/>
        <v>9116.8000000000011</v>
      </c>
      <c r="G12" s="16" t="s">
        <v>54</v>
      </c>
      <c r="H12" s="17"/>
      <c r="I12" s="16"/>
      <c r="J12" s="18">
        <v>3290</v>
      </c>
    </row>
    <row r="13" spans="2:29" x14ac:dyDescent="0.25">
      <c r="B13" s="7">
        <v>45848</v>
      </c>
      <c r="C13" s="8">
        <v>718</v>
      </c>
      <c r="D13" s="9"/>
      <c r="E13" s="10">
        <v>15.4</v>
      </c>
      <c r="F13" s="33">
        <f t="shared" si="0"/>
        <v>11057.2</v>
      </c>
      <c r="G13" s="19"/>
      <c r="H13" s="16"/>
      <c r="I13" s="17"/>
      <c r="J13" s="18"/>
    </row>
    <row r="14" spans="2:29" x14ac:dyDescent="0.25">
      <c r="B14" s="7">
        <v>45849</v>
      </c>
      <c r="C14" s="8">
        <v>746</v>
      </c>
      <c r="D14" s="9"/>
      <c r="E14" s="10">
        <v>15.4</v>
      </c>
      <c r="F14" s="33">
        <f t="shared" si="0"/>
        <v>11488.4</v>
      </c>
      <c r="G14" s="19"/>
      <c r="H14" s="16"/>
      <c r="I14" s="17"/>
      <c r="J14" s="18"/>
    </row>
    <row r="15" spans="2:29" x14ac:dyDescent="0.25">
      <c r="B15" s="7">
        <v>45850</v>
      </c>
      <c r="C15" s="8">
        <v>802</v>
      </c>
      <c r="D15" s="9"/>
      <c r="E15" s="10">
        <v>15.4</v>
      </c>
      <c r="F15" s="33">
        <f t="shared" si="0"/>
        <v>12350.800000000001</v>
      </c>
      <c r="G15" s="19"/>
      <c r="H15" s="16"/>
      <c r="I15" s="17"/>
      <c r="J15" s="18"/>
    </row>
    <row r="16" spans="2:29" x14ac:dyDescent="0.25">
      <c r="B16" s="7">
        <v>45851</v>
      </c>
      <c r="C16" s="8">
        <v>684</v>
      </c>
      <c r="D16" s="9"/>
      <c r="E16" s="10">
        <v>15.4</v>
      </c>
      <c r="F16" s="33">
        <f t="shared" si="0"/>
        <v>10533.6</v>
      </c>
      <c r="G16" s="19"/>
      <c r="H16" s="16"/>
      <c r="I16" s="17"/>
      <c r="J16" s="18"/>
    </row>
    <row r="17" spans="2:13" x14ac:dyDescent="0.25">
      <c r="B17" s="7">
        <v>45852</v>
      </c>
      <c r="C17" s="8">
        <v>781</v>
      </c>
      <c r="D17" s="9"/>
      <c r="E17" s="10">
        <v>15.4</v>
      </c>
      <c r="F17" s="33">
        <f t="shared" si="0"/>
        <v>12027.4</v>
      </c>
      <c r="G17" s="19"/>
      <c r="H17" s="16"/>
      <c r="I17" s="17"/>
      <c r="J17" s="18"/>
    </row>
    <row r="18" spans="2:13" x14ac:dyDescent="0.25">
      <c r="B18" s="7">
        <v>45853</v>
      </c>
      <c r="C18" s="8">
        <v>589.5</v>
      </c>
      <c r="D18" s="9"/>
      <c r="E18" s="10">
        <v>15.4</v>
      </c>
      <c r="F18" s="33">
        <f t="shared" si="0"/>
        <v>9078.3000000000011</v>
      </c>
      <c r="G18" s="19"/>
      <c r="H18" s="16"/>
      <c r="I18" s="17"/>
      <c r="J18" s="18"/>
    </row>
    <row r="19" spans="2:13" x14ac:dyDescent="0.25">
      <c r="B19" s="7">
        <v>45854</v>
      </c>
      <c r="C19" s="8">
        <v>592</v>
      </c>
      <c r="D19" s="9"/>
      <c r="E19" s="10">
        <v>15.4</v>
      </c>
      <c r="F19" s="33">
        <f t="shared" si="0"/>
        <v>9116.8000000000011</v>
      </c>
      <c r="G19" s="19"/>
      <c r="H19" s="16"/>
      <c r="I19" s="17"/>
      <c r="J19" s="18"/>
    </row>
    <row r="20" spans="2:13" x14ac:dyDescent="0.25">
      <c r="B20" s="7">
        <v>45855</v>
      </c>
      <c r="C20" s="8">
        <v>385</v>
      </c>
      <c r="D20" s="9"/>
      <c r="E20" s="10">
        <v>15.4</v>
      </c>
      <c r="F20" s="33">
        <f t="shared" si="0"/>
        <v>5929</v>
      </c>
      <c r="G20" s="19"/>
      <c r="H20" s="16"/>
      <c r="I20" s="17"/>
      <c r="J20" s="18"/>
    </row>
    <row r="21" spans="2:13" x14ac:dyDescent="0.25">
      <c r="B21" s="7">
        <v>45856</v>
      </c>
      <c r="C21" s="8">
        <v>351</v>
      </c>
      <c r="D21" s="9"/>
      <c r="E21" s="10">
        <v>15.4</v>
      </c>
      <c r="F21" s="33">
        <f t="shared" si="0"/>
        <v>5405.4000000000005</v>
      </c>
      <c r="G21" s="19"/>
      <c r="H21" s="16"/>
      <c r="I21" s="17"/>
      <c r="J21" s="18"/>
    </row>
    <row r="22" spans="2:13" x14ac:dyDescent="0.25">
      <c r="B22" s="7">
        <v>45857</v>
      </c>
      <c r="C22" s="8">
        <v>271</v>
      </c>
      <c r="D22" s="9"/>
      <c r="E22" s="10">
        <v>15.4</v>
      </c>
      <c r="F22" s="33">
        <f t="shared" si="0"/>
        <v>4173.4000000000005</v>
      </c>
      <c r="G22" s="19"/>
      <c r="H22" s="16"/>
      <c r="I22" s="17"/>
      <c r="J22" s="18"/>
    </row>
    <row r="23" spans="2:13" x14ac:dyDescent="0.25">
      <c r="B23" s="7">
        <v>45858</v>
      </c>
      <c r="C23" s="8">
        <v>206</v>
      </c>
      <c r="D23" s="9"/>
      <c r="E23" s="10">
        <v>15.4</v>
      </c>
      <c r="F23" s="33">
        <f t="shared" si="0"/>
        <v>3172.4</v>
      </c>
      <c r="G23" s="19"/>
      <c r="H23" s="16"/>
      <c r="I23" s="17"/>
      <c r="J23" s="18"/>
    </row>
    <row r="24" spans="2:13" x14ac:dyDescent="0.25">
      <c r="B24" s="7">
        <v>45859</v>
      </c>
      <c r="C24" s="8">
        <v>316.5</v>
      </c>
      <c r="D24" s="9"/>
      <c r="E24" s="10">
        <v>15.4</v>
      </c>
      <c r="F24" s="33">
        <f t="shared" si="0"/>
        <v>4874.1000000000004</v>
      </c>
      <c r="G24" s="19"/>
      <c r="H24" s="16"/>
      <c r="I24" s="17"/>
      <c r="J24" s="18"/>
    </row>
    <row r="25" spans="2:13" x14ac:dyDescent="0.25">
      <c r="B25" s="7">
        <v>45860</v>
      </c>
      <c r="C25" s="8">
        <v>326</v>
      </c>
      <c r="D25" s="9"/>
      <c r="E25" s="10">
        <v>15.4</v>
      </c>
      <c r="F25" s="33">
        <f t="shared" si="0"/>
        <v>5020.4000000000005</v>
      </c>
      <c r="G25" s="19"/>
      <c r="H25" s="16"/>
      <c r="I25" s="17"/>
      <c r="J25" s="18"/>
    </row>
    <row r="26" spans="2:13" x14ac:dyDescent="0.25">
      <c r="B26" s="7">
        <v>45861</v>
      </c>
      <c r="C26" s="8">
        <v>323</v>
      </c>
      <c r="D26" s="9"/>
      <c r="E26" s="10">
        <v>15.4</v>
      </c>
      <c r="F26" s="33">
        <f t="shared" si="0"/>
        <v>4974.2</v>
      </c>
      <c r="G26" s="19"/>
      <c r="H26" s="16"/>
      <c r="I26" s="17"/>
      <c r="J26" s="18"/>
    </row>
    <row r="27" spans="2:13" x14ac:dyDescent="0.25">
      <c r="B27" s="7">
        <v>45862</v>
      </c>
      <c r="C27" s="8">
        <v>0</v>
      </c>
      <c r="D27" s="9"/>
      <c r="E27" s="10">
        <v>15.4</v>
      </c>
      <c r="F27" s="33">
        <f t="shared" si="0"/>
        <v>0</v>
      </c>
      <c r="G27" s="19"/>
      <c r="H27" s="16"/>
      <c r="I27" s="17"/>
      <c r="J27" s="18"/>
    </row>
    <row r="28" spans="2:13" x14ac:dyDescent="0.25">
      <c r="B28" s="7">
        <v>45863</v>
      </c>
      <c r="C28" s="8">
        <v>611</v>
      </c>
      <c r="D28" s="9"/>
      <c r="E28" s="10">
        <v>15.4</v>
      </c>
      <c r="F28" s="33">
        <f t="shared" si="0"/>
        <v>9409.4</v>
      </c>
      <c r="G28" s="19"/>
      <c r="H28" s="16"/>
      <c r="I28" s="17"/>
      <c r="J28" s="18"/>
      <c r="M28" s="63"/>
    </row>
    <row r="29" spans="2:13" x14ac:dyDescent="0.25">
      <c r="B29" s="7">
        <v>45864</v>
      </c>
      <c r="C29" s="8">
        <v>337</v>
      </c>
      <c r="D29" s="9"/>
      <c r="E29" s="10">
        <v>15.4</v>
      </c>
      <c r="F29" s="33">
        <f t="shared" si="0"/>
        <v>5189.8</v>
      </c>
      <c r="G29" s="19"/>
      <c r="H29" s="16"/>
      <c r="I29" s="17"/>
      <c r="J29" s="18"/>
    </row>
    <row r="30" spans="2:13" x14ac:dyDescent="0.25">
      <c r="B30" s="7">
        <v>45865</v>
      </c>
      <c r="C30" s="8">
        <v>333</v>
      </c>
      <c r="D30" s="9"/>
      <c r="E30" s="10">
        <v>15.4</v>
      </c>
      <c r="F30" s="33">
        <f t="shared" si="0"/>
        <v>5128.2</v>
      </c>
      <c r="G30" s="19"/>
      <c r="H30" s="16"/>
      <c r="I30" s="17"/>
      <c r="J30" s="18"/>
    </row>
    <row r="31" spans="2:13" x14ac:dyDescent="0.25">
      <c r="B31" s="7">
        <v>45866</v>
      </c>
      <c r="C31" s="8">
        <v>327</v>
      </c>
      <c r="D31" s="9"/>
      <c r="E31" s="10">
        <v>15.4</v>
      </c>
      <c r="F31" s="33">
        <f t="shared" si="0"/>
        <v>5035.8</v>
      </c>
      <c r="G31" s="19"/>
      <c r="H31" s="16"/>
      <c r="I31" s="17"/>
      <c r="J31" s="18"/>
    </row>
    <row r="32" spans="2:13" x14ac:dyDescent="0.25">
      <c r="B32" s="7">
        <v>45867</v>
      </c>
      <c r="C32" s="8">
        <v>341</v>
      </c>
      <c r="D32" s="9"/>
      <c r="E32" s="10">
        <v>15.4</v>
      </c>
      <c r="F32" s="33">
        <f t="shared" si="0"/>
        <v>5251.4000000000005</v>
      </c>
      <c r="G32" s="19"/>
      <c r="H32" s="16"/>
      <c r="I32" s="17"/>
      <c r="J32" s="18"/>
    </row>
    <row r="33" spans="2:14" x14ac:dyDescent="0.25">
      <c r="B33" s="7">
        <v>45868</v>
      </c>
      <c r="C33" s="8">
        <v>390</v>
      </c>
      <c r="D33" s="9"/>
      <c r="E33" s="10">
        <v>15.4</v>
      </c>
      <c r="F33" s="33">
        <f t="shared" si="0"/>
        <v>6006</v>
      </c>
      <c r="G33" s="19"/>
      <c r="H33" s="16"/>
      <c r="I33" s="17"/>
      <c r="J33" s="18"/>
    </row>
    <row r="34" spans="2:14" ht="15.75" thickBot="1" x14ac:dyDescent="0.3">
      <c r="B34" s="34">
        <v>45869</v>
      </c>
      <c r="C34" s="35">
        <v>362</v>
      </c>
      <c r="D34" s="36"/>
      <c r="E34" s="10">
        <v>15.4</v>
      </c>
      <c r="F34" s="38">
        <f t="shared" si="0"/>
        <v>5574.8</v>
      </c>
      <c r="G34" s="20"/>
      <c r="H34" s="21"/>
      <c r="I34" s="22"/>
      <c r="J34" s="23"/>
      <c r="L34" s="31">
        <f>L35+L36</f>
        <v>304343.99442499992</v>
      </c>
    </row>
    <row r="35" spans="2:14" x14ac:dyDescent="0.25">
      <c r="B35" s="41" t="s">
        <v>10</v>
      </c>
      <c r="C35" s="42">
        <f>SUM(C4:C34)</f>
        <v>15837.5</v>
      </c>
      <c r="D35" s="43">
        <f>SUM(D4:D34)</f>
        <v>0</v>
      </c>
      <c r="E35" s="44"/>
      <c r="F35" s="45" t="s">
        <v>4</v>
      </c>
      <c r="G35" s="24"/>
      <c r="H35" s="131" t="s">
        <v>11</v>
      </c>
      <c r="I35" s="131"/>
      <c r="J35" s="25">
        <f>SUM(J4:J34)</f>
        <v>295505.61991800001</v>
      </c>
      <c r="L35">
        <v>68000</v>
      </c>
      <c r="M35">
        <v>50000</v>
      </c>
      <c r="N35">
        <f>L35+M35</f>
        <v>118000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32" t="s">
        <v>13</v>
      </c>
      <c r="I36" s="132"/>
      <c r="J36" s="18">
        <f>F36+F37</f>
        <v>243897.49999999994</v>
      </c>
      <c r="L36" s="31">
        <f>J36-J4-J5-J6</f>
        <v>236343.99442499992</v>
      </c>
    </row>
    <row r="37" spans="2:14" x14ac:dyDescent="0.25">
      <c r="B37" s="26" t="s">
        <v>14</v>
      </c>
      <c r="C37" s="30">
        <f>C35</f>
        <v>15837.5</v>
      </c>
      <c r="D37" s="9">
        <f>D35/1.03</f>
        <v>0</v>
      </c>
      <c r="E37" s="10"/>
      <c r="F37" s="33">
        <f>SUM(F4:F36)</f>
        <v>243897.49999999994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33" t="s">
        <v>16</v>
      </c>
      <c r="C39" s="134"/>
      <c r="D39" s="27"/>
      <c r="E39" s="37"/>
      <c r="F39" s="38"/>
      <c r="G39" s="28"/>
      <c r="H39" s="135" t="s">
        <v>17</v>
      </c>
      <c r="I39" s="135"/>
      <c r="J39" s="29">
        <f>J36+J37+J38-J35</f>
        <v>-51608.119918000069</v>
      </c>
      <c r="L39">
        <v>52100.959999999999</v>
      </c>
      <c r="M39" s="31"/>
    </row>
    <row r="40" spans="2:14" ht="15.75" thickBot="1" x14ac:dyDescent="0.3">
      <c r="B40" s="125"/>
      <c r="C40" s="126"/>
      <c r="D40" s="126"/>
      <c r="E40" s="126"/>
      <c r="F40" s="126"/>
      <c r="G40" s="126"/>
      <c r="H40" s="126"/>
      <c r="I40" s="126"/>
      <c r="J40" s="127"/>
    </row>
    <row r="41" spans="2:14" ht="15.75" thickBot="1" x14ac:dyDescent="0.3">
      <c r="B41" s="125"/>
      <c r="C41" s="126"/>
      <c r="D41" s="126"/>
      <c r="E41" s="126"/>
      <c r="F41" s="126"/>
      <c r="G41" s="126"/>
      <c r="H41" s="126"/>
      <c r="I41" s="126"/>
      <c r="J41" s="127"/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2E5FE-BA7E-4F0A-BBB2-A6F5048DCF74}">
  <dimension ref="B1:AC43"/>
  <sheetViews>
    <sheetView zoomScale="85" zoomScaleNormal="85" workbookViewId="0">
      <selection activeCell="J4" sqref="J4: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39" t="s">
        <v>33</v>
      </c>
      <c r="C2" s="140"/>
      <c r="D2" s="140"/>
      <c r="E2" s="140"/>
      <c r="F2" s="140"/>
      <c r="G2" s="140"/>
      <c r="H2" s="140"/>
      <c r="I2" s="140"/>
      <c r="J2" s="14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64" t="s">
        <v>56</v>
      </c>
    </row>
    <row r="4" spans="2:29" x14ac:dyDescent="0.25">
      <c r="B4" s="7">
        <v>45870</v>
      </c>
      <c r="C4" s="8">
        <v>365</v>
      </c>
      <c r="D4" s="9"/>
      <c r="E4" s="10">
        <v>16.649999999999999</v>
      </c>
      <c r="F4" s="33">
        <f>E4*C4</f>
        <v>6077.2499999999991</v>
      </c>
      <c r="G4" s="11"/>
      <c r="H4" s="12" t="s">
        <v>6</v>
      </c>
      <c r="I4" s="13">
        <v>0.01</v>
      </c>
      <c r="J4" s="14">
        <f>(F36+F37)*I4</f>
        <v>2182.7317499999999</v>
      </c>
      <c r="L4" t="s">
        <v>57</v>
      </c>
    </row>
    <row r="5" spans="2:29" x14ac:dyDescent="0.25">
      <c r="B5" s="7">
        <v>45871</v>
      </c>
      <c r="C5" s="8">
        <v>345</v>
      </c>
      <c r="D5" s="9"/>
      <c r="E5" s="10">
        <v>16.649999999999999</v>
      </c>
      <c r="F5" s="33">
        <f t="shared" ref="F5:F34" si="0">E5*C5</f>
        <v>5744.2499999999991</v>
      </c>
      <c r="G5" s="11"/>
      <c r="H5" s="12" t="s">
        <v>7</v>
      </c>
      <c r="I5" s="13">
        <v>1E-3</v>
      </c>
      <c r="J5" s="14">
        <f>(F36+F37-J4-J6)*I5</f>
        <v>211.79052324999998</v>
      </c>
      <c r="L5" t="s">
        <v>58</v>
      </c>
    </row>
    <row r="6" spans="2:29" x14ac:dyDescent="0.25">
      <c r="B6" s="7">
        <v>45872</v>
      </c>
      <c r="C6" s="8">
        <v>390.5</v>
      </c>
      <c r="D6" s="9"/>
      <c r="E6" s="10">
        <v>16.649999999999999</v>
      </c>
      <c r="F6" s="33">
        <f t="shared" si="0"/>
        <v>6501.8249999999998</v>
      </c>
      <c r="G6" s="11"/>
      <c r="H6" s="12" t="s">
        <v>8</v>
      </c>
      <c r="I6" s="13"/>
      <c r="J6" s="65">
        <v>4299.92</v>
      </c>
      <c r="L6" t="s">
        <v>59</v>
      </c>
    </row>
    <row r="7" spans="2:29" x14ac:dyDescent="0.25">
      <c r="B7" s="7">
        <v>45873</v>
      </c>
      <c r="C7" s="8">
        <v>365</v>
      </c>
      <c r="D7" s="9"/>
      <c r="E7" s="10">
        <v>16.649999999999999</v>
      </c>
      <c r="F7" s="33">
        <f t="shared" si="0"/>
        <v>6077.2499999999991</v>
      </c>
      <c r="G7" s="11"/>
      <c r="H7" s="12" t="s">
        <v>9</v>
      </c>
      <c r="I7" s="13"/>
      <c r="J7" s="14">
        <f>'TEMMUZ 2025'!J39*-1</f>
        <v>51608.119918000069</v>
      </c>
      <c r="L7" t="s">
        <v>60</v>
      </c>
    </row>
    <row r="8" spans="2:29" x14ac:dyDescent="0.25">
      <c r="B8" s="7">
        <v>45874</v>
      </c>
      <c r="C8" s="8">
        <v>411</v>
      </c>
      <c r="D8" s="9"/>
      <c r="E8" s="10">
        <v>16.649999999999999</v>
      </c>
      <c r="F8" s="33">
        <f t="shared" si="0"/>
        <v>6843.15</v>
      </c>
      <c r="G8" s="15"/>
      <c r="H8" s="16"/>
      <c r="I8" s="17"/>
      <c r="J8" s="18"/>
    </row>
    <row r="9" spans="2:29" x14ac:dyDescent="0.25">
      <c r="B9" s="7">
        <v>45875</v>
      </c>
      <c r="C9" s="8">
        <v>415</v>
      </c>
      <c r="D9" s="9"/>
      <c r="E9" s="10">
        <v>16.649999999999999</v>
      </c>
      <c r="F9" s="33">
        <f t="shared" si="0"/>
        <v>6909.7499999999991</v>
      </c>
      <c r="G9" s="15" t="s">
        <v>61</v>
      </c>
      <c r="H9" s="16"/>
      <c r="I9" s="17"/>
      <c r="J9" s="18">
        <v>2032.0499999999993</v>
      </c>
    </row>
    <row r="10" spans="2:29" x14ac:dyDescent="0.25">
      <c r="B10" s="7">
        <v>45876</v>
      </c>
      <c r="C10" s="8">
        <v>443</v>
      </c>
      <c r="D10" s="9"/>
      <c r="E10" s="10">
        <v>16.649999999999999</v>
      </c>
      <c r="F10" s="33">
        <f t="shared" si="0"/>
        <v>7375.95</v>
      </c>
      <c r="G10" s="15" t="s">
        <v>62</v>
      </c>
      <c r="H10" s="16"/>
      <c r="I10" s="17"/>
      <c r="J10" s="18">
        <v>7274.4499999999971</v>
      </c>
    </row>
    <row r="11" spans="2:29" x14ac:dyDescent="0.25">
      <c r="B11" s="7">
        <v>45877</v>
      </c>
      <c r="C11" s="8">
        <v>413</v>
      </c>
      <c r="D11" s="9"/>
      <c r="E11" s="10">
        <v>16.649999999999999</v>
      </c>
      <c r="F11" s="33">
        <f t="shared" si="0"/>
        <v>6876.45</v>
      </c>
      <c r="G11" s="15">
        <v>45924</v>
      </c>
      <c r="H11" s="16" t="s">
        <v>63</v>
      </c>
      <c r="I11" s="17"/>
      <c r="J11" s="66">
        <v>150700.12508199993</v>
      </c>
    </row>
    <row r="12" spans="2:29" x14ac:dyDescent="0.25">
      <c r="B12" s="7">
        <v>45878</v>
      </c>
      <c r="C12" s="8">
        <v>442</v>
      </c>
      <c r="D12" s="9"/>
      <c r="E12" s="10">
        <v>16.649999999999999</v>
      </c>
      <c r="F12" s="33">
        <f t="shared" si="0"/>
        <v>7359.2999999999993</v>
      </c>
      <c r="G12" s="19"/>
      <c r="H12" s="16"/>
      <c r="I12" s="17"/>
      <c r="J12" s="18"/>
    </row>
    <row r="13" spans="2:29" x14ac:dyDescent="0.25">
      <c r="B13" s="7">
        <v>45879</v>
      </c>
      <c r="C13" s="8">
        <v>433.5</v>
      </c>
      <c r="D13" s="9"/>
      <c r="E13" s="10">
        <v>16.649999999999999</v>
      </c>
      <c r="F13" s="33">
        <f t="shared" si="0"/>
        <v>7217.7749999999996</v>
      </c>
      <c r="G13" s="19"/>
      <c r="H13" s="16"/>
      <c r="I13" s="17"/>
      <c r="J13" s="18"/>
    </row>
    <row r="14" spans="2:29" x14ac:dyDescent="0.25">
      <c r="B14" s="7">
        <v>45880</v>
      </c>
      <c r="C14" s="8">
        <v>437</v>
      </c>
      <c r="D14" s="9"/>
      <c r="E14" s="10">
        <v>16.649999999999999</v>
      </c>
      <c r="F14" s="33">
        <f t="shared" si="0"/>
        <v>7276.0499999999993</v>
      </c>
      <c r="G14" s="19"/>
      <c r="H14" s="16"/>
      <c r="I14" s="17"/>
      <c r="J14" s="18"/>
    </row>
    <row r="15" spans="2:29" x14ac:dyDescent="0.25">
      <c r="B15" s="7">
        <v>45881</v>
      </c>
      <c r="C15" s="8">
        <v>492</v>
      </c>
      <c r="D15" s="9"/>
      <c r="E15" s="10">
        <v>16.649999999999999</v>
      </c>
      <c r="F15" s="33">
        <f t="shared" si="0"/>
        <v>8191.7999999999993</v>
      </c>
      <c r="G15" s="19"/>
      <c r="H15" s="16"/>
      <c r="I15" s="17"/>
      <c r="J15" s="18"/>
    </row>
    <row r="16" spans="2:29" x14ac:dyDescent="0.25">
      <c r="B16" s="7">
        <v>45882</v>
      </c>
      <c r="C16" s="8">
        <v>459</v>
      </c>
      <c r="D16" s="9"/>
      <c r="E16" s="10">
        <v>16.649999999999999</v>
      </c>
      <c r="F16" s="33">
        <f t="shared" si="0"/>
        <v>7642.3499999999995</v>
      </c>
      <c r="G16" s="19"/>
      <c r="H16" s="16"/>
      <c r="I16" s="17"/>
      <c r="J16" s="18"/>
    </row>
    <row r="17" spans="2:10" x14ac:dyDescent="0.25">
      <c r="B17" s="7">
        <v>45883</v>
      </c>
      <c r="C17" s="8">
        <v>533.5</v>
      </c>
      <c r="D17" s="9"/>
      <c r="E17" s="10">
        <v>16.649999999999999</v>
      </c>
      <c r="F17" s="33">
        <f t="shared" si="0"/>
        <v>8882.7749999999996</v>
      </c>
      <c r="G17" s="19"/>
      <c r="H17" s="16"/>
      <c r="I17" s="17"/>
      <c r="J17" s="18"/>
    </row>
    <row r="18" spans="2:10" x14ac:dyDescent="0.25">
      <c r="B18" s="7">
        <v>45884</v>
      </c>
      <c r="C18" s="8">
        <v>246</v>
      </c>
      <c r="D18" s="9"/>
      <c r="E18" s="10">
        <v>16.649999999999999</v>
      </c>
      <c r="F18" s="33">
        <f t="shared" si="0"/>
        <v>4095.8999999999996</v>
      </c>
      <c r="G18" s="19"/>
      <c r="H18" s="16"/>
      <c r="I18" s="17"/>
      <c r="J18" s="18"/>
    </row>
    <row r="19" spans="2:10" x14ac:dyDescent="0.25">
      <c r="B19" s="7">
        <v>45885</v>
      </c>
      <c r="C19" s="8">
        <v>771</v>
      </c>
      <c r="D19" s="9"/>
      <c r="E19" s="10">
        <v>16.649999999999999</v>
      </c>
      <c r="F19" s="33">
        <f t="shared" si="0"/>
        <v>12837.15</v>
      </c>
      <c r="G19" s="19"/>
      <c r="H19" s="16"/>
      <c r="I19" s="17"/>
      <c r="J19" s="18"/>
    </row>
    <row r="20" spans="2:10" x14ac:dyDescent="0.25">
      <c r="B20" s="7">
        <v>45886</v>
      </c>
      <c r="C20" s="8">
        <v>498</v>
      </c>
      <c r="D20" s="9"/>
      <c r="E20" s="10">
        <v>16.649999999999999</v>
      </c>
      <c r="F20" s="33">
        <f t="shared" si="0"/>
        <v>8291.6999999999989</v>
      </c>
      <c r="G20" s="19"/>
      <c r="H20" s="16"/>
      <c r="I20" s="17"/>
      <c r="J20" s="18"/>
    </row>
    <row r="21" spans="2:10" x14ac:dyDescent="0.25">
      <c r="B21" s="7">
        <v>45887</v>
      </c>
      <c r="C21" s="8">
        <v>550</v>
      </c>
      <c r="D21" s="9"/>
      <c r="E21" s="10">
        <v>16.649999999999999</v>
      </c>
      <c r="F21" s="33">
        <f t="shared" si="0"/>
        <v>9157.5</v>
      </c>
      <c r="G21" s="19"/>
      <c r="H21" s="16"/>
      <c r="I21" s="17"/>
      <c r="J21" s="18"/>
    </row>
    <row r="22" spans="2:10" x14ac:dyDescent="0.25">
      <c r="B22" s="7">
        <v>45888</v>
      </c>
      <c r="C22" s="8">
        <v>0</v>
      </c>
      <c r="D22" s="9"/>
      <c r="E22" s="10">
        <v>16.649999999999999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45889</v>
      </c>
      <c r="C23" s="8">
        <v>1084</v>
      </c>
      <c r="D23" s="9"/>
      <c r="E23" s="10">
        <v>16.649999999999999</v>
      </c>
      <c r="F23" s="33">
        <f t="shared" si="0"/>
        <v>18048.599999999999</v>
      </c>
      <c r="G23" s="19"/>
      <c r="H23" s="16"/>
      <c r="I23" s="17"/>
      <c r="J23" s="18"/>
    </row>
    <row r="24" spans="2:10" x14ac:dyDescent="0.25">
      <c r="B24" s="7">
        <v>45890</v>
      </c>
      <c r="C24" s="8">
        <v>483</v>
      </c>
      <c r="D24" s="9"/>
      <c r="E24" s="10">
        <v>16.649999999999999</v>
      </c>
      <c r="F24" s="33">
        <f t="shared" si="0"/>
        <v>8041.9499999999989</v>
      </c>
      <c r="G24" s="19"/>
      <c r="H24" s="16"/>
      <c r="I24" s="17"/>
      <c r="J24" s="18"/>
    </row>
    <row r="25" spans="2:10" x14ac:dyDescent="0.25">
      <c r="B25" s="7">
        <v>45891</v>
      </c>
      <c r="C25" s="8">
        <v>0</v>
      </c>
      <c r="D25" s="9"/>
      <c r="E25" s="10">
        <v>16.649999999999999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45892</v>
      </c>
      <c r="C26" s="8">
        <v>0</v>
      </c>
      <c r="D26" s="9"/>
      <c r="E26" s="10">
        <v>16.649999999999999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45893</v>
      </c>
      <c r="C27" s="8">
        <v>0</v>
      </c>
      <c r="D27" s="9"/>
      <c r="E27" s="10">
        <v>16.649999999999999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45894</v>
      </c>
      <c r="C28" s="8">
        <v>0</v>
      </c>
      <c r="D28" s="9"/>
      <c r="E28" s="10">
        <v>16.649999999999999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45895</v>
      </c>
      <c r="C29" s="8">
        <v>1993</v>
      </c>
      <c r="D29" s="9"/>
      <c r="E29" s="10">
        <v>16.649999999999999</v>
      </c>
      <c r="F29" s="33">
        <f t="shared" si="0"/>
        <v>33183.449999999997</v>
      </c>
      <c r="G29" s="19"/>
      <c r="H29" s="16"/>
      <c r="I29" s="17"/>
      <c r="J29" s="18"/>
    </row>
    <row r="30" spans="2:10" x14ac:dyDescent="0.25">
      <c r="B30" s="7">
        <v>45896</v>
      </c>
      <c r="C30" s="8">
        <v>646</v>
      </c>
      <c r="D30" s="9"/>
      <c r="E30" s="10">
        <v>16.649999999999999</v>
      </c>
      <c r="F30" s="33">
        <f t="shared" si="0"/>
        <v>10755.9</v>
      </c>
      <c r="G30" s="19"/>
      <c r="H30" s="16"/>
      <c r="I30" s="17"/>
      <c r="J30" s="18"/>
    </row>
    <row r="31" spans="2:10" x14ac:dyDescent="0.25">
      <c r="B31" s="7">
        <v>45897</v>
      </c>
      <c r="C31" s="8">
        <v>460</v>
      </c>
      <c r="D31" s="9"/>
      <c r="E31" s="10">
        <v>16.649999999999999</v>
      </c>
      <c r="F31" s="33">
        <f t="shared" si="0"/>
        <v>7658.9999999999991</v>
      </c>
      <c r="G31" s="19"/>
      <c r="H31" s="16"/>
      <c r="I31" s="17"/>
      <c r="J31" s="18"/>
    </row>
    <row r="32" spans="2:10" x14ac:dyDescent="0.25">
      <c r="B32" s="7">
        <v>45898</v>
      </c>
      <c r="C32" s="8">
        <v>434</v>
      </c>
      <c r="D32" s="9"/>
      <c r="E32" s="10">
        <v>16.649999999999999</v>
      </c>
      <c r="F32" s="33">
        <f t="shared" si="0"/>
        <v>7226.0999999999995</v>
      </c>
      <c r="G32" s="19"/>
      <c r="H32" s="16"/>
      <c r="I32" s="17"/>
      <c r="J32" s="18"/>
    </row>
    <row r="33" spans="2:12" x14ac:dyDescent="0.25">
      <c r="B33" s="7">
        <v>45899</v>
      </c>
      <c r="C33" s="8">
        <v>0</v>
      </c>
      <c r="D33" s="9"/>
      <c r="E33" s="10">
        <v>16.649999999999999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34">
        <v>45900</v>
      </c>
      <c r="C34" s="35">
        <v>0</v>
      </c>
      <c r="D34" s="36"/>
      <c r="E34" s="10">
        <v>16.649999999999999</v>
      </c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13109.5</v>
      </c>
      <c r="D35" s="43">
        <f>SUM(D4:D34)</f>
        <v>0</v>
      </c>
      <c r="E35" s="44"/>
      <c r="F35" s="45" t="s">
        <v>4</v>
      </c>
      <c r="G35" s="24"/>
      <c r="H35" s="131" t="s">
        <v>11</v>
      </c>
      <c r="I35" s="131"/>
      <c r="J35" s="25">
        <f>SUM(J4:J34)</f>
        <v>218309.18727324999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32" t="s">
        <v>13</v>
      </c>
      <c r="I36" s="132"/>
      <c r="J36" s="18">
        <f>F36+F37</f>
        <v>218273.17499999999</v>
      </c>
      <c r="L36" s="31">
        <f>J36-J4-J5-J6</f>
        <v>211578.73272674996</v>
      </c>
    </row>
    <row r="37" spans="2:12" x14ac:dyDescent="0.25">
      <c r="B37" s="26" t="s">
        <v>14</v>
      </c>
      <c r="C37" s="30">
        <f>C35</f>
        <v>13109.5</v>
      </c>
      <c r="D37" s="9">
        <f>D35/1.03</f>
        <v>0</v>
      </c>
      <c r="E37" s="10"/>
      <c r="F37" s="33">
        <f>SUM(F4:F36)</f>
        <v>218273.17499999999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33" t="s">
        <v>16</v>
      </c>
      <c r="C39" s="134"/>
      <c r="D39" s="27"/>
      <c r="E39" s="37"/>
      <c r="F39" s="38"/>
      <c r="G39" s="28"/>
      <c r="H39" s="135" t="s">
        <v>17</v>
      </c>
      <c r="I39" s="135"/>
      <c r="J39" s="29">
        <f>J36+J37+J38-J35</f>
        <v>-36.012273250002181</v>
      </c>
    </row>
    <row r="40" spans="2:12" ht="15.75" thickBot="1" x14ac:dyDescent="0.3">
      <c r="B40" s="125"/>
      <c r="C40" s="126"/>
      <c r="D40" s="126"/>
      <c r="E40" s="126"/>
      <c r="F40" s="126"/>
      <c r="G40" s="126"/>
      <c r="H40" s="126"/>
      <c r="I40" s="126"/>
      <c r="J40" s="127"/>
    </row>
    <row r="41" spans="2:12" ht="15.75" thickBot="1" x14ac:dyDescent="0.3">
      <c r="B41" s="125"/>
      <c r="C41" s="126"/>
      <c r="D41" s="126"/>
      <c r="E41" s="126"/>
      <c r="F41" s="126"/>
      <c r="G41" s="126"/>
      <c r="H41" s="126"/>
      <c r="I41" s="126"/>
      <c r="J41" s="127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C43"/>
  <sheetViews>
    <sheetView zoomScale="85" zoomScaleNormal="85" workbookViewId="0">
      <selection activeCell="J13" sqref="J1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39" t="s">
        <v>33</v>
      </c>
      <c r="C2" s="140"/>
      <c r="D2" s="140"/>
      <c r="E2" s="140"/>
      <c r="F2" s="140"/>
      <c r="G2" s="140"/>
      <c r="H2" s="140"/>
      <c r="I2" s="140"/>
      <c r="J2" s="14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45901</v>
      </c>
      <c r="C4" s="8">
        <v>1097</v>
      </c>
      <c r="D4" s="9"/>
      <c r="E4" s="10">
        <v>16.649999999999999</v>
      </c>
      <c r="F4" s="33">
        <f>E4*C4</f>
        <v>18265.05</v>
      </c>
      <c r="G4" s="11"/>
      <c r="H4" s="12" t="s">
        <v>6</v>
      </c>
      <c r="I4" s="13">
        <v>0.01</v>
      </c>
      <c r="J4" s="14">
        <f>(F36+F37)*I4</f>
        <v>1537.87725</v>
      </c>
    </row>
    <row r="5" spans="2:29" x14ac:dyDescent="0.25">
      <c r="B5" s="7">
        <v>45902</v>
      </c>
      <c r="C5" s="8">
        <v>329.5</v>
      </c>
      <c r="D5" s="9"/>
      <c r="E5" s="10">
        <v>16.649999999999999</v>
      </c>
      <c r="F5" s="33">
        <f t="shared" ref="F5:F34" si="0">E5*C5</f>
        <v>5486.1749999999993</v>
      </c>
      <c r="G5" s="11"/>
      <c r="H5" s="12" t="s">
        <v>7</v>
      </c>
      <c r="I5" s="13">
        <v>1E-3</v>
      </c>
      <c r="J5" s="14">
        <f>(F36+F37-J4-J6)*I5</f>
        <v>149.17409775000002</v>
      </c>
    </row>
    <row r="6" spans="2:29" x14ac:dyDescent="0.25">
      <c r="B6" s="7">
        <v>45903</v>
      </c>
      <c r="C6" s="8">
        <v>167</v>
      </c>
      <c r="D6" s="9"/>
      <c r="E6" s="10">
        <v>16.649999999999999</v>
      </c>
      <c r="F6" s="33">
        <f t="shared" si="0"/>
        <v>2780.5499999999997</v>
      </c>
      <c r="G6" s="11"/>
      <c r="H6" s="12" t="s">
        <v>8</v>
      </c>
      <c r="I6" s="13"/>
      <c r="J6" s="14">
        <v>3075.75</v>
      </c>
    </row>
    <row r="7" spans="2:29" x14ac:dyDescent="0.25">
      <c r="B7" s="7">
        <v>45904</v>
      </c>
      <c r="C7" s="8">
        <v>0</v>
      </c>
      <c r="D7" s="9"/>
      <c r="E7" s="10">
        <v>16.649999999999999</v>
      </c>
      <c r="F7" s="33">
        <f t="shared" si="0"/>
        <v>0</v>
      </c>
      <c r="G7" s="11"/>
      <c r="H7" s="12" t="s">
        <v>9</v>
      </c>
      <c r="I7" s="13"/>
      <c r="J7" s="14">
        <f>'AĞUSTOS 2025'!J39*-1</f>
        <v>36.012273250002181</v>
      </c>
    </row>
    <row r="8" spans="2:29" x14ac:dyDescent="0.25">
      <c r="B8" s="7">
        <v>45905</v>
      </c>
      <c r="C8" s="8">
        <v>0</v>
      </c>
      <c r="D8" s="9"/>
      <c r="E8" s="10">
        <v>16.649999999999999</v>
      </c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45906</v>
      </c>
      <c r="C9" s="8">
        <v>0</v>
      </c>
      <c r="D9" s="9"/>
      <c r="E9" s="10">
        <v>16.649999999999999</v>
      </c>
      <c r="F9" s="33">
        <f t="shared" si="0"/>
        <v>0</v>
      </c>
      <c r="G9" s="15" t="s">
        <v>64</v>
      </c>
      <c r="H9" s="16"/>
      <c r="I9" s="17"/>
      <c r="J9" s="18">
        <v>5326.9924999999985</v>
      </c>
    </row>
    <row r="10" spans="2:29" x14ac:dyDescent="0.25">
      <c r="B10" s="7">
        <v>45907</v>
      </c>
      <c r="C10" s="8">
        <v>0</v>
      </c>
      <c r="D10" s="9"/>
      <c r="E10" s="10">
        <v>16.649999999999999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45908</v>
      </c>
      <c r="C11" s="8">
        <v>1445</v>
      </c>
      <c r="D11" s="9"/>
      <c r="E11" s="10">
        <v>16.649999999999999</v>
      </c>
      <c r="F11" s="33">
        <f t="shared" si="0"/>
        <v>24059.249999999996</v>
      </c>
      <c r="G11" s="19" t="s">
        <v>65</v>
      </c>
      <c r="H11" s="16"/>
      <c r="I11" s="17"/>
      <c r="J11" s="18">
        <v>10202.76</v>
      </c>
    </row>
    <row r="12" spans="2:29" x14ac:dyDescent="0.25">
      <c r="B12" s="7">
        <v>45909</v>
      </c>
      <c r="C12" s="8">
        <v>177</v>
      </c>
      <c r="D12" s="9"/>
      <c r="E12" s="10">
        <v>16.649999999999999</v>
      </c>
      <c r="F12" s="33">
        <f t="shared" si="0"/>
        <v>2947.0499999999997</v>
      </c>
      <c r="G12" s="15">
        <v>45952</v>
      </c>
      <c r="H12" s="16" t="s">
        <v>66</v>
      </c>
      <c r="I12" s="17"/>
      <c r="J12" s="18">
        <v>133495.17000000001</v>
      </c>
    </row>
    <row r="13" spans="2:29" x14ac:dyDescent="0.25">
      <c r="B13" s="7">
        <v>45910</v>
      </c>
      <c r="C13" s="8">
        <v>153</v>
      </c>
      <c r="D13" s="9"/>
      <c r="E13" s="10">
        <v>16.649999999999999</v>
      </c>
      <c r="F13" s="33">
        <f t="shared" si="0"/>
        <v>2547.4499999999998</v>
      </c>
      <c r="G13" s="19"/>
      <c r="H13" s="16"/>
      <c r="I13" s="17"/>
      <c r="J13" s="18"/>
    </row>
    <row r="14" spans="2:29" x14ac:dyDescent="0.25">
      <c r="B14" s="7">
        <v>45911</v>
      </c>
      <c r="C14" s="8">
        <v>281</v>
      </c>
      <c r="D14" s="9"/>
      <c r="E14" s="10">
        <v>16.649999999999999</v>
      </c>
      <c r="F14" s="33">
        <f t="shared" si="0"/>
        <v>4678.6499999999996</v>
      </c>
      <c r="G14" s="19"/>
      <c r="H14" s="16"/>
      <c r="I14" s="17"/>
      <c r="J14" s="18"/>
    </row>
    <row r="15" spans="2:29" x14ac:dyDescent="0.25">
      <c r="B15" s="7">
        <v>45912</v>
      </c>
      <c r="C15" s="8">
        <v>0</v>
      </c>
      <c r="D15" s="9"/>
      <c r="E15" s="10">
        <v>16.649999999999999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45913</v>
      </c>
      <c r="C16" s="8">
        <v>0</v>
      </c>
      <c r="D16" s="9"/>
      <c r="E16" s="10">
        <v>16.649999999999999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45914</v>
      </c>
      <c r="C17" s="8">
        <v>0</v>
      </c>
      <c r="D17" s="9"/>
      <c r="E17" s="10">
        <v>16.649999999999999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45915</v>
      </c>
      <c r="C18" s="8">
        <v>920</v>
      </c>
      <c r="D18" s="9"/>
      <c r="E18" s="10">
        <v>16.649999999999999</v>
      </c>
      <c r="F18" s="33">
        <f t="shared" si="0"/>
        <v>15317.999999999998</v>
      </c>
      <c r="G18" s="19"/>
      <c r="H18" s="16"/>
      <c r="I18" s="17"/>
      <c r="J18" s="18"/>
    </row>
    <row r="19" spans="2:10" x14ac:dyDescent="0.25">
      <c r="B19" s="7">
        <v>45916</v>
      </c>
      <c r="C19" s="8">
        <v>381</v>
      </c>
      <c r="D19" s="9"/>
      <c r="E19" s="10">
        <v>16.649999999999999</v>
      </c>
      <c r="F19" s="33">
        <f t="shared" si="0"/>
        <v>6343.65</v>
      </c>
      <c r="G19" s="19"/>
      <c r="H19" s="16"/>
      <c r="I19" s="17"/>
      <c r="J19" s="18"/>
    </row>
    <row r="20" spans="2:10" x14ac:dyDescent="0.25">
      <c r="B20" s="7">
        <v>45917</v>
      </c>
      <c r="C20" s="8">
        <v>384</v>
      </c>
      <c r="D20" s="9"/>
      <c r="E20" s="10">
        <v>16.649999999999999</v>
      </c>
      <c r="F20" s="33">
        <f t="shared" si="0"/>
        <v>6393.5999999999995</v>
      </c>
      <c r="G20" s="19"/>
      <c r="H20" s="16"/>
      <c r="I20" s="17"/>
      <c r="J20" s="18"/>
    </row>
    <row r="21" spans="2:10" x14ac:dyDescent="0.25">
      <c r="B21" s="7">
        <v>45918</v>
      </c>
      <c r="C21" s="8">
        <v>384</v>
      </c>
      <c r="D21" s="9"/>
      <c r="E21" s="10">
        <v>16.649999999999999</v>
      </c>
      <c r="F21" s="33">
        <f t="shared" si="0"/>
        <v>6393.5999999999995</v>
      </c>
      <c r="G21" s="19"/>
      <c r="H21" s="16"/>
      <c r="I21" s="17"/>
      <c r="J21" s="18"/>
    </row>
    <row r="22" spans="2:10" x14ac:dyDescent="0.25">
      <c r="B22" s="7">
        <v>45919</v>
      </c>
      <c r="C22" s="8">
        <v>0</v>
      </c>
      <c r="D22" s="9"/>
      <c r="E22" s="10">
        <v>16.649999999999999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45920</v>
      </c>
      <c r="C23" s="8">
        <v>0</v>
      </c>
      <c r="D23" s="9"/>
      <c r="E23" s="10">
        <v>16.649999999999999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45921</v>
      </c>
      <c r="C24" s="8">
        <v>1080</v>
      </c>
      <c r="D24" s="9"/>
      <c r="E24" s="10">
        <v>16.649999999999999</v>
      </c>
      <c r="F24" s="33">
        <f t="shared" si="0"/>
        <v>17982</v>
      </c>
      <c r="G24" s="19"/>
      <c r="H24" s="16"/>
      <c r="I24" s="17"/>
      <c r="J24" s="18"/>
    </row>
    <row r="25" spans="2:10" x14ac:dyDescent="0.25">
      <c r="B25" s="7">
        <v>45922</v>
      </c>
      <c r="C25" s="8">
        <v>300</v>
      </c>
      <c r="D25" s="9"/>
      <c r="E25" s="10">
        <v>16.649999999999999</v>
      </c>
      <c r="F25" s="33">
        <f t="shared" si="0"/>
        <v>4995</v>
      </c>
      <c r="G25" s="19"/>
      <c r="H25" s="16"/>
      <c r="I25" s="17"/>
      <c r="J25" s="18"/>
    </row>
    <row r="26" spans="2:10" x14ac:dyDescent="0.25">
      <c r="B26" s="7">
        <v>45923</v>
      </c>
      <c r="C26" s="8">
        <v>295.5</v>
      </c>
      <c r="D26" s="9"/>
      <c r="E26" s="10">
        <v>16.649999999999999</v>
      </c>
      <c r="F26" s="33">
        <f t="shared" si="0"/>
        <v>4920.0749999999998</v>
      </c>
      <c r="G26" s="19"/>
      <c r="H26" s="16"/>
      <c r="I26" s="17"/>
      <c r="J26" s="18"/>
    </row>
    <row r="27" spans="2:10" x14ac:dyDescent="0.25">
      <c r="B27" s="7">
        <v>45924</v>
      </c>
      <c r="C27" s="8">
        <v>262</v>
      </c>
      <c r="D27" s="9"/>
      <c r="E27" s="10">
        <v>16.649999999999999</v>
      </c>
      <c r="F27" s="33">
        <f t="shared" si="0"/>
        <v>4362.2999999999993</v>
      </c>
      <c r="G27" s="19"/>
      <c r="H27" s="16"/>
      <c r="I27" s="17"/>
      <c r="J27" s="18"/>
    </row>
    <row r="28" spans="2:10" x14ac:dyDescent="0.25">
      <c r="B28" s="7">
        <v>45925</v>
      </c>
      <c r="C28" s="8">
        <v>305</v>
      </c>
      <c r="D28" s="9"/>
      <c r="E28" s="10">
        <v>16.649999999999999</v>
      </c>
      <c r="F28" s="33">
        <f t="shared" si="0"/>
        <v>5078.25</v>
      </c>
      <c r="G28" s="19"/>
      <c r="H28" s="16"/>
      <c r="I28" s="17"/>
      <c r="J28" s="18"/>
    </row>
    <row r="29" spans="2:10" x14ac:dyDescent="0.25">
      <c r="B29" s="7">
        <v>45926</v>
      </c>
      <c r="C29" s="8">
        <v>305</v>
      </c>
      <c r="D29" s="9"/>
      <c r="E29" s="10">
        <v>16.649999999999999</v>
      </c>
      <c r="F29" s="33">
        <f t="shared" si="0"/>
        <v>5078.25</v>
      </c>
      <c r="G29" s="19"/>
      <c r="H29" s="16"/>
      <c r="I29" s="17"/>
      <c r="J29" s="18"/>
    </row>
    <row r="30" spans="2:10" x14ac:dyDescent="0.25">
      <c r="B30" s="7">
        <v>45927</v>
      </c>
      <c r="C30" s="8">
        <v>250</v>
      </c>
      <c r="D30" s="9"/>
      <c r="E30" s="10">
        <v>16.649999999999999</v>
      </c>
      <c r="F30" s="33">
        <f t="shared" si="0"/>
        <v>4162.5</v>
      </c>
      <c r="G30" s="19"/>
      <c r="H30" s="16"/>
      <c r="I30" s="17"/>
      <c r="J30" s="18"/>
    </row>
    <row r="31" spans="2:10" x14ac:dyDescent="0.25">
      <c r="B31" s="7">
        <v>45928</v>
      </c>
      <c r="C31" s="8">
        <v>247.5</v>
      </c>
      <c r="D31" s="9"/>
      <c r="E31" s="10">
        <v>16.649999999999999</v>
      </c>
      <c r="F31" s="33">
        <f t="shared" si="0"/>
        <v>4120.875</v>
      </c>
      <c r="G31" s="19"/>
      <c r="H31" s="16"/>
      <c r="I31" s="17"/>
      <c r="J31" s="18"/>
    </row>
    <row r="32" spans="2:10" x14ac:dyDescent="0.25">
      <c r="B32" s="7">
        <v>45929</v>
      </c>
      <c r="C32" s="8">
        <v>240</v>
      </c>
      <c r="D32" s="9"/>
      <c r="E32" s="10">
        <v>16.649999999999999</v>
      </c>
      <c r="F32" s="33">
        <f t="shared" si="0"/>
        <v>3995.9999999999995</v>
      </c>
      <c r="G32" s="19"/>
      <c r="H32" s="16"/>
      <c r="I32" s="17"/>
      <c r="J32" s="18"/>
    </row>
    <row r="33" spans="2:12" x14ac:dyDescent="0.25">
      <c r="B33" s="7">
        <v>45930</v>
      </c>
      <c r="C33" s="8">
        <v>233</v>
      </c>
      <c r="D33" s="9"/>
      <c r="E33" s="10">
        <v>16.649999999999999</v>
      </c>
      <c r="F33" s="33">
        <f t="shared" si="0"/>
        <v>3879.45</v>
      </c>
      <c r="G33" s="19"/>
      <c r="H33" s="16"/>
      <c r="I33" s="17"/>
      <c r="J33" s="18"/>
    </row>
    <row r="34" spans="2:12" ht="15.75" thickBot="1" x14ac:dyDescent="0.3">
      <c r="B34" s="46"/>
      <c r="C34" s="47"/>
      <c r="D34" s="48"/>
      <c r="E34" s="10">
        <v>16.649999999999999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9236.5</v>
      </c>
      <c r="D35" s="43">
        <f>SUM(D4:D34)</f>
        <v>0</v>
      </c>
      <c r="E35" s="44"/>
      <c r="F35" s="45" t="s">
        <v>4</v>
      </c>
      <c r="G35" s="24"/>
      <c r="H35" s="131" t="s">
        <v>11</v>
      </c>
      <c r="I35" s="131"/>
      <c r="J35" s="25">
        <f>SUM(J4:J34)</f>
        <v>153823.73612100002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32" t="s">
        <v>13</v>
      </c>
      <c r="I36" s="132"/>
      <c r="J36" s="18">
        <f>F36+F37</f>
        <v>153787.72500000001</v>
      </c>
      <c r="L36" s="31">
        <f>J36-J4-J5-J6</f>
        <v>149024.92365225003</v>
      </c>
    </row>
    <row r="37" spans="2:12" x14ac:dyDescent="0.25">
      <c r="B37" s="26" t="s">
        <v>14</v>
      </c>
      <c r="C37" s="30">
        <f>C35</f>
        <v>9236.5</v>
      </c>
      <c r="D37" s="9">
        <f>D35/1.03</f>
        <v>0</v>
      </c>
      <c r="E37" s="10"/>
      <c r="F37" s="33">
        <f>SUM(F4:F36)</f>
        <v>153787.72500000001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33" t="s">
        <v>16</v>
      </c>
      <c r="C39" s="134"/>
      <c r="D39" s="27"/>
      <c r="E39" s="37"/>
      <c r="F39" s="38"/>
      <c r="G39" s="28"/>
      <c r="H39" s="135" t="s">
        <v>17</v>
      </c>
      <c r="I39" s="135"/>
      <c r="J39" s="29">
        <f>J36+J37+J38-J35</f>
        <v>-36.011121000017738</v>
      </c>
    </row>
    <row r="40" spans="2:12" ht="15.75" thickBot="1" x14ac:dyDescent="0.3">
      <c r="B40" s="125"/>
      <c r="C40" s="126"/>
      <c r="D40" s="126"/>
      <c r="E40" s="126"/>
      <c r="F40" s="126"/>
      <c r="G40" s="126"/>
      <c r="H40" s="126"/>
      <c r="I40" s="126"/>
      <c r="J40" s="127"/>
    </row>
    <row r="41" spans="2:12" ht="15.75" thickBot="1" x14ac:dyDescent="0.3">
      <c r="B41" s="125"/>
      <c r="C41" s="126"/>
      <c r="D41" s="126"/>
      <c r="E41" s="126"/>
      <c r="F41" s="126"/>
      <c r="G41" s="126"/>
      <c r="H41" s="126"/>
      <c r="I41" s="126"/>
      <c r="J41" s="127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N21" sqref="N2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39" t="s">
        <v>33</v>
      </c>
      <c r="C2" s="140"/>
      <c r="D2" s="140"/>
      <c r="E2" s="140"/>
      <c r="F2" s="140"/>
      <c r="G2" s="140"/>
      <c r="H2" s="140"/>
      <c r="I2" s="140"/>
      <c r="J2" s="14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45931</v>
      </c>
      <c r="C4" s="8">
        <v>189</v>
      </c>
      <c r="D4" s="9"/>
      <c r="E4" s="10">
        <v>18.5</v>
      </c>
      <c r="F4" s="33">
        <f>E4*C4</f>
        <v>3496.5</v>
      </c>
      <c r="G4" s="11"/>
      <c r="H4" s="12" t="s">
        <v>6</v>
      </c>
      <c r="I4" s="13">
        <v>0.01</v>
      </c>
      <c r="J4" s="14">
        <f>(F36+F37)*I4</f>
        <v>1759.905</v>
      </c>
    </row>
    <row r="5" spans="2:29" x14ac:dyDescent="0.25">
      <c r="B5" s="7">
        <v>45932</v>
      </c>
      <c r="C5" s="8">
        <v>247</v>
      </c>
      <c r="D5" s="9"/>
      <c r="E5" s="10">
        <v>18.5</v>
      </c>
      <c r="F5" s="33">
        <f t="shared" ref="F5:F34" si="0">E5*C5</f>
        <v>4569.5</v>
      </c>
      <c r="G5" s="11"/>
      <c r="H5" s="12" t="s">
        <v>7</v>
      </c>
      <c r="I5" s="13">
        <v>1E-3</v>
      </c>
      <c r="J5" s="14">
        <f>(F36+F37-J4-J6)*I5</f>
        <v>170.87250500000002</v>
      </c>
    </row>
    <row r="6" spans="2:29" x14ac:dyDescent="0.25">
      <c r="B6" s="7">
        <v>45933</v>
      </c>
      <c r="C6" s="8">
        <v>280</v>
      </c>
      <c r="D6" s="9"/>
      <c r="E6" s="10">
        <v>18.5</v>
      </c>
      <c r="F6" s="33">
        <f t="shared" si="0"/>
        <v>5180</v>
      </c>
      <c r="G6" s="11"/>
      <c r="H6" s="12" t="s">
        <v>8</v>
      </c>
      <c r="I6" s="13"/>
      <c r="J6" s="14">
        <v>3358.09</v>
      </c>
    </row>
    <row r="7" spans="2:29" x14ac:dyDescent="0.25">
      <c r="B7" s="7">
        <v>45934</v>
      </c>
      <c r="C7" s="8">
        <v>209</v>
      </c>
      <c r="D7" s="9"/>
      <c r="E7" s="10">
        <v>18.5</v>
      </c>
      <c r="F7" s="33">
        <f t="shared" si="0"/>
        <v>3866.5</v>
      </c>
      <c r="G7" s="11"/>
      <c r="H7" s="12" t="s">
        <v>9</v>
      </c>
      <c r="I7" s="13"/>
      <c r="J7" s="14">
        <f>'EYLÜL 2025'!J39*-1</f>
        <v>36.011121000017738</v>
      </c>
    </row>
    <row r="8" spans="2:29" x14ac:dyDescent="0.25">
      <c r="B8" s="7">
        <v>45935</v>
      </c>
      <c r="C8" s="8">
        <v>247</v>
      </c>
      <c r="D8" s="9"/>
      <c r="E8" s="10">
        <v>18.5</v>
      </c>
      <c r="F8" s="33">
        <f t="shared" si="0"/>
        <v>4569.5</v>
      </c>
      <c r="G8" s="15">
        <v>45989</v>
      </c>
      <c r="H8" s="16" t="s">
        <v>53</v>
      </c>
      <c r="I8" s="17"/>
      <c r="J8" s="18">
        <v>170701.63364724998</v>
      </c>
    </row>
    <row r="9" spans="2:29" x14ac:dyDescent="0.25">
      <c r="B9" s="7">
        <v>45936</v>
      </c>
      <c r="C9" s="8">
        <v>229</v>
      </c>
      <c r="D9" s="9"/>
      <c r="E9" s="10">
        <v>18.5</v>
      </c>
      <c r="F9" s="33">
        <f t="shared" si="0"/>
        <v>4236.5</v>
      </c>
      <c r="G9" s="15"/>
      <c r="H9" s="16"/>
      <c r="I9" s="17"/>
      <c r="J9" s="18"/>
    </row>
    <row r="10" spans="2:29" x14ac:dyDescent="0.25">
      <c r="B10" s="7">
        <v>45937</v>
      </c>
      <c r="C10" s="8">
        <v>106</v>
      </c>
      <c r="D10" s="9"/>
      <c r="E10" s="10">
        <v>18.5</v>
      </c>
      <c r="F10" s="33">
        <f t="shared" si="0"/>
        <v>1961</v>
      </c>
      <c r="G10" s="15"/>
      <c r="H10" s="16"/>
      <c r="I10" s="17"/>
      <c r="J10" s="18"/>
    </row>
    <row r="11" spans="2:29" x14ac:dyDescent="0.25">
      <c r="B11" s="7">
        <v>45938</v>
      </c>
      <c r="C11" s="8">
        <v>375</v>
      </c>
      <c r="D11" s="9"/>
      <c r="E11" s="10">
        <v>18.5</v>
      </c>
      <c r="F11" s="33">
        <f t="shared" si="0"/>
        <v>6937.5</v>
      </c>
      <c r="G11" s="19"/>
      <c r="H11" s="16"/>
      <c r="I11" s="17"/>
      <c r="J11" s="18"/>
    </row>
    <row r="12" spans="2:29" x14ac:dyDescent="0.25">
      <c r="B12" s="7">
        <v>45939</v>
      </c>
      <c r="C12" s="8">
        <v>235</v>
      </c>
      <c r="D12" s="9"/>
      <c r="E12" s="10">
        <v>18.5</v>
      </c>
      <c r="F12" s="33">
        <f t="shared" si="0"/>
        <v>4347.5</v>
      </c>
      <c r="G12" s="19"/>
      <c r="H12" s="16"/>
      <c r="I12" s="17"/>
      <c r="J12" s="18"/>
    </row>
    <row r="13" spans="2:29" x14ac:dyDescent="0.25">
      <c r="B13" s="7">
        <v>45940</v>
      </c>
      <c r="C13" s="8">
        <v>361</v>
      </c>
      <c r="D13" s="9"/>
      <c r="E13" s="10">
        <v>18.5</v>
      </c>
      <c r="F13" s="33">
        <f t="shared" si="0"/>
        <v>6678.5</v>
      </c>
      <c r="G13" s="19"/>
      <c r="H13" s="16"/>
      <c r="I13" s="17"/>
      <c r="J13" s="18"/>
    </row>
    <row r="14" spans="2:29" x14ac:dyDescent="0.25">
      <c r="B14" s="7">
        <v>45941</v>
      </c>
      <c r="C14" s="8">
        <v>382</v>
      </c>
      <c r="D14" s="9"/>
      <c r="E14" s="10">
        <v>18.5</v>
      </c>
      <c r="F14" s="33">
        <f t="shared" si="0"/>
        <v>7067</v>
      </c>
      <c r="G14" s="19"/>
      <c r="H14" s="16"/>
      <c r="I14" s="17"/>
      <c r="J14" s="18"/>
    </row>
    <row r="15" spans="2:29" x14ac:dyDescent="0.25">
      <c r="B15" s="7">
        <v>45942</v>
      </c>
      <c r="C15" s="8">
        <v>320</v>
      </c>
      <c r="D15" s="9"/>
      <c r="E15" s="10">
        <v>18.5</v>
      </c>
      <c r="F15" s="33">
        <f t="shared" si="0"/>
        <v>5920</v>
      </c>
      <c r="G15" s="19"/>
      <c r="H15" s="16"/>
      <c r="I15" s="17"/>
      <c r="J15" s="18"/>
    </row>
    <row r="16" spans="2:29" x14ac:dyDescent="0.25">
      <c r="B16" s="7">
        <v>45943</v>
      </c>
      <c r="C16" s="8">
        <v>430</v>
      </c>
      <c r="D16" s="9"/>
      <c r="E16" s="10">
        <v>18.5</v>
      </c>
      <c r="F16" s="33">
        <f t="shared" si="0"/>
        <v>7955</v>
      </c>
      <c r="G16" s="19"/>
      <c r="H16" s="16"/>
      <c r="I16" s="17"/>
      <c r="J16" s="18"/>
    </row>
    <row r="17" spans="2:10" x14ac:dyDescent="0.25">
      <c r="B17" s="7">
        <v>45944</v>
      </c>
      <c r="C17" s="8">
        <v>240</v>
      </c>
      <c r="D17" s="9"/>
      <c r="E17" s="10">
        <v>18.5</v>
      </c>
      <c r="F17" s="33">
        <f t="shared" si="0"/>
        <v>4440</v>
      </c>
      <c r="G17" s="19"/>
      <c r="H17" s="16"/>
      <c r="I17" s="17"/>
      <c r="J17" s="18"/>
    </row>
    <row r="18" spans="2:10" x14ac:dyDescent="0.25">
      <c r="B18" s="7">
        <v>45945</v>
      </c>
      <c r="C18" s="8">
        <v>334</v>
      </c>
      <c r="D18" s="9"/>
      <c r="E18" s="10">
        <v>18.5</v>
      </c>
      <c r="F18" s="33">
        <f t="shared" si="0"/>
        <v>6179</v>
      </c>
      <c r="G18" s="19"/>
      <c r="H18" s="16"/>
      <c r="I18" s="17"/>
      <c r="J18" s="18"/>
    </row>
    <row r="19" spans="2:10" x14ac:dyDescent="0.25">
      <c r="B19" s="7">
        <v>45946</v>
      </c>
      <c r="C19" s="8">
        <v>286</v>
      </c>
      <c r="D19" s="9"/>
      <c r="E19" s="10">
        <v>18.5</v>
      </c>
      <c r="F19" s="33">
        <f t="shared" si="0"/>
        <v>5291</v>
      </c>
      <c r="G19" s="19"/>
      <c r="H19" s="16"/>
      <c r="I19" s="17"/>
      <c r="J19" s="18"/>
    </row>
    <row r="20" spans="2:10" x14ac:dyDescent="0.25">
      <c r="B20" s="7">
        <v>45947</v>
      </c>
      <c r="C20" s="8">
        <v>293</v>
      </c>
      <c r="D20" s="9"/>
      <c r="E20" s="10">
        <v>18.5</v>
      </c>
      <c r="F20" s="33">
        <f t="shared" si="0"/>
        <v>5420.5</v>
      </c>
      <c r="G20" s="19"/>
      <c r="H20" s="16"/>
      <c r="I20" s="17"/>
      <c r="J20" s="18"/>
    </row>
    <row r="21" spans="2:10" x14ac:dyDescent="0.25">
      <c r="B21" s="7">
        <v>45948</v>
      </c>
      <c r="C21" s="8">
        <v>297.5</v>
      </c>
      <c r="D21" s="9"/>
      <c r="E21" s="10">
        <v>18.5</v>
      </c>
      <c r="F21" s="33">
        <f t="shared" si="0"/>
        <v>5503.75</v>
      </c>
      <c r="G21" s="19"/>
      <c r="H21" s="16"/>
      <c r="I21" s="17"/>
      <c r="J21" s="18"/>
    </row>
    <row r="22" spans="2:10" x14ac:dyDescent="0.25">
      <c r="B22" s="7">
        <v>45949</v>
      </c>
      <c r="C22" s="8">
        <v>0</v>
      </c>
      <c r="D22" s="9"/>
      <c r="E22" s="10">
        <v>18.5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45950</v>
      </c>
      <c r="C23" s="8">
        <v>581</v>
      </c>
      <c r="D23" s="9"/>
      <c r="E23" s="10">
        <v>18.5</v>
      </c>
      <c r="F23" s="33">
        <f t="shared" si="0"/>
        <v>10748.5</v>
      </c>
      <c r="G23" s="19"/>
      <c r="H23" s="16"/>
      <c r="I23" s="17"/>
      <c r="J23" s="18"/>
    </row>
    <row r="24" spans="2:10" x14ac:dyDescent="0.25">
      <c r="B24" s="7">
        <v>45951</v>
      </c>
      <c r="C24" s="8">
        <v>169.5</v>
      </c>
      <c r="D24" s="9"/>
      <c r="E24" s="10">
        <v>18.5</v>
      </c>
      <c r="F24" s="33">
        <f t="shared" si="0"/>
        <v>3135.75</v>
      </c>
      <c r="G24" s="19"/>
      <c r="H24" s="16"/>
      <c r="I24" s="17"/>
      <c r="J24" s="18"/>
    </row>
    <row r="25" spans="2:10" x14ac:dyDescent="0.25">
      <c r="B25" s="7">
        <v>45952</v>
      </c>
      <c r="C25" s="8">
        <v>286</v>
      </c>
      <c r="D25" s="9"/>
      <c r="E25" s="10">
        <v>18.5</v>
      </c>
      <c r="F25" s="33">
        <f t="shared" si="0"/>
        <v>5291</v>
      </c>
      <c r="G25" s="19"/>
      <c r="H25" s="16"/>
      <c r="I25" s="17"/>
      <c r="J25" s="18"/>
    </row>
    <row r="26" spans="2:10" x14ac:dyDescent="0.25">
      <c r="B26" s="7">
        <v>45953</v>
      </c>
      <c r="C26" s="8">
        <v>240</v>
      </c>
      <c r="D26" s="9"/>
      <c r="E26" s="10">
        <v>18.5</v>
      </c>
      <c r="F26" s="33">
        <f t="shared" si="0"/>
        <v>4440</v>
      </c>
      <c r="G26" s="19"/>
      <c r="H26" s="16"/>
      <c r="I26" s="17"/>
      <c r="J26" s="18"/>
    </row>
    <row r="27" spans="2:10" x14ac:dyDescent="0.25">
      <c r="B27" s="7">
        <v>45954</v>
      </c>
      <c r="C27" s="8">
        <v>426.5</v>
      </c>
      <c r="D27" s="9"/>
      <c r="E27" s="10">
        <v>18.5</v>
      </c>
      <c r="F27" s="33">
        <f t="shared" si="0"/>
        <v>7890.25</v>
      </c>
      <c r="G27" s="19"/>
      <c r="H27" s="16"/>
      <c r="I27" s="17"/>
      <c r="J27" s="18"/>
    </row>
    <row r="28" spans="2:10" x14ac:dyDescent="0.25">
      <c r="B28" s="7">
        <v>45955</v>
      </c>
      <c r="C28" s="8">
        <v>396</v>
      </c>
      <c r="D28" s="9"/>
      <c r="E28" s="10">
        <v>18.5</v>
      </c>
      <c r="F28" s="33">
        <f t="shared" si="0"/>
        <v>7326</v>
      </c>
      <c r="G28" s="19"/>
      <c r="H28" s="16"/>
      <c r="I28" s="17"/>
      <c r="J28" s="18"/>
    </row>
    <row r="29" spans="2:10" x14ac:dyDescent="0.25">
      <c r="B29" s="7">
        <v>45956</v>
      </c>
      <c r="C29" s="8">
        <v>311</v>
      </c>
      <c r="D29" s="9"/>
      <c r="E29" s="10">
        <v>18.5</v>
      </c>
      <c r="F29" s="33">
        <f t="shared" si="0"/>
        <v>5753.5</v>
      </c>
      <c r="G29" s="19"/>
      <c r="H29" s="16"/>
      <c r="I29" s="17"/>
      <c r="J29" s="18"/>
    </row>
    <row r="30" spans="2:10" x14ac:dyDescent="0.25">
      <c r="B30" s="7">
        <v>45957</v>
      </c>
      <c r="C30" s="8">
        <v>279.5</v>
      </c>
      <c r="D30" s="9"/>
      <c r="E30" s="10">
        <v>18.5</v>
      </c>
      <c r="F30" s="33">
        <f t="shared" si="0"/>
        <v>5170.75</v>
      </c>
      <c r="G30" s="19"/>
      <c r="H30" s="16"/>
      <c r="I30" s="17"/>
      <c r="J30" s="18"/>
    </row>
    <row r="31" spans="2:10" x14ac:dyDescent="0.25">
      <c r="B31" s="7">
        <v>45958</v>
      </c>
      <c r="C31" s="8">
        <v>354</v>
      </c>
      <c r="D31" s="9"/>
      <c r="E31" s="10">
        <v>18.5</v>
      </c>
      <c r="F31" s="33">
        <f t="shared" si="0"/>
        <v>6549</v>
      </c>
      <c r="G31" s="19"/>
      <c r="H31" s="16"/>
      <c r="I31" s="17"/>
      <c r="J31" s="18"/>
    </row>
    <row r="32" spans="2:10" x14ac:dyDescent="0.25">
      <c r="B32" s="7">
        <v>45959</v>
      </c>
      <c r="C32" s="8">
        <v>330</v>
      </c>
      <c r="D32" s="9"/>
      <c r="E32" s="10">
        <v>18.5</v>
      </c>
      <c r="F32" s="33">
        <f t="shared" si="0"/>
        <v>6105</v>
      </c>
      <c r="G32" s="19"/>
      <c r="H32" s="16"/>
      <c r="I32" s="17"/>
      <c r="J32" s="18"/>
    </row>
    <row r="33" spans="2:12" x14ac:dyDescent="0.25">
      <c r="B33" s="7">
        <v>45960</v>
      </c>
      <c r="C33" s="8">
        <v>512</v>
      </c>
      <c r="D33" s="9"/>
      <c r="E33" s="10">
        <v>18.5</v>
      </c>
      <c r="F33" s="33">
        <f t="shared" si="0"/>
        <v>9472</v>
      </c>
      <c r="G33" s="19"/>
      <c r="H33" s="16"/>
      <c r="I33" s="17"/>
      <c r="J33" s="18"/>
    </row>
    <row r="34" spans="2:12" ht="15.75" thickBot="1" x14ac:dyDescent="0.3">
      <c r="B34" s="46">
        <v>45961</v>
      </c>
      <c r="C34" s="47">
        <v>567</v>
      </c>
      <c r="D34" s="48"/>
      <c r="E34" s="10">
        <v>18.5</v>
      </c>
      <c r="F34" s="49">
        <f t="shared" si="0"/>
        <v>10489.5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9513</v>
      </c>
      <c r="D35" s="43">
        <f>SUM(D4:D34)</f>
        <v>0</v>
      </c>
      <c r="E35" s="44"/>
      <c r="F35" s="45" t="s">
        <v>4</v>
      </c>
      <c r="G35" s="24"/>
      <c r="H35" s="131" t="s">
        <v>11</v>
      </c>
      <c r="I35" s="131"/>
      <c r="J35" s="25">
        <f>SUM(J4:J34)</f>
        <v>176026.51227325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32" t="s">
        <v>13</v>
      </c>
      <c r="I36" s="132"/>
      <c r="J36" s="18">
        <f>F36+F37</f>
        <v>175990.5</v>
      </c>
      <c r="L36" s="31">
        <f>J36-J4-J5-J6</f>
        <v>170701.632495</v>
      </c>
    </row>
    <row r="37" spans="2:12" x14ac:dyDescent="0.25">
      <c r="B37" s="26" t="s">
        <v>14</v>
      </c>
      <c r="C37" s="30">
        <f>C35</f>
        <v>9513</v>
      </c>
      <c r="D37" s="9">
        <f>D35/1.03</f>
        <v>0</v>
      </c>
      <c r="E37" s="10"/>
      <c r="F37" s="33">
        <f>SUM(F4:F36)</f>
        <v>175990.5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33" t="s">
        <v>16</v>
      </c>
      <c r="C39" s="134"/>
      <c r="D39" s="27"/>
      <c r="E39" s="37"/>
      <c r="F39" s="38"/>
      <c r="G39" s="28"/>
      <c r="H39" s="135" t="s">
        <v>17</v>
      </c>
      <c r="I39" s="135"/>
      <c r="J39" s="29">
        <f>J36+J37+J38-J35</f>
        <v>-36.012273250002181</v>
      </c>
    </row>
    <row r="40" spans="2:12" ht="15.75" thickBot="1" x14ac:dyDescent="0.3">
      <c r="B40" s="125"/>
      <c r="C40" s="126"/>
      <c r="D40" s="126"/>
      <c r="E40" s="126"/>
      <c r="F40" s="126"/>
      <c r="G40" s="126"/>
      <c r="H40" s="126"/>
      <c r="I40" s="126"/>
      <c r="J40" s="127"/>
    </row>
    <row r="41" spans="2:12" ht="15.75" thickBot="1" x14ac:dyDescent="0.3">
      <c r="B41" s="125"/>
      <c r="C41" s="126"/>
      <c r="D41" s="126"/>
      <c r="E41" s="126"/>
      <c r="F41" s="126"/>
      <c r="G41" s="126"/>
      <c r="H41" s="126"/>
      <c r="I41" s="126"/>
      <c r="J41" s="127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N24" sqref="N2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39" t="s">
        <v>33</v>
      </c>
      <c r="C2" s="140"/>
      <c r="D2" s="140"/>
      <c r="E2" s="140"/>
      <c r="F2" s="140"/>
      <c r="G2" s="140"/>
      <c r="H2" s="140"/>
      <c r="I2" s="140"/>
      <c r="J2" s="14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45962</v>
      </c>
      <c r="C4" s="8">
        <v>621.5</v>
      </c>
      <c r="D4" s="9"/>
      <c r="E4" s="10">
        <v>19.25</v>
      </c>
      <c r="F4" s="33">
        <f>E4*C4</f>
        <v>11963.875</v>
      </c>
      <c r="G4" s="11"/>
      <c r="H4" s="12" t="s">
        <v>6</v>
      </c>
      <c r="I4" s="13">
        <v>0.01</v>
      </c>
      <c r="J4" s="14">
        <f>(F36+F37)*I4</f>
        <v>2673.7287500000002</v>
      </c>
    </row>
    <row r="5" spans="2:29" x14ac:dyDescent="0.25">
      <c r="B5" s="7">
        <v>45963</v>
      </c>
      <c r="C5" s="8">
        <v>658</v>
      </c>
      <c r="D5" s="9"/>
      <c r="E5" s="10">
        <v>19.25</v>
      </c>
      <c r="F5" s="33">
        <f t="shared" ref="F5:F34" si="0">E5*C5</f>
        <v>12666.5</v>
      </c>
      <c r="G5" s="11"/>
      <c r="H5" s="12" t="s">
        <v>7</v>
      </c>
      <c r="I5" s="13">
        <v>1E-3</v>
      </c>
      <c r="J5" s="14">
        <f>(F36+F37-J4-J6)*I5</f>
        <v>259.56002625000002</v>
      </c>
    </row>
    <row r="6" spans="2:29" x14ac:dyDescent="0.25">
      <c r="B6" s="7">
        <v>45964</v>
      </c>
      <c r="C6" s="8">
        <v>583.5</v>
      </c>
      <c r="D6" s="9"/>
      <c r="E6" s="10">
        <v>19.25</v>
      </c>
      <c r="F6" s="33">
        <f t="shared" si="0"/>
        <v>11232.375</v>
      </c>
      <c r="G6" s="11"/>
      <c r="H6" s="12" t="s">
        <v>8</v>
      </c>
      <c r="I6" s="13"/>
      <c r="J6" s="14">
        <v>5139.12</v>
      </c>
    </row>
    <row r="7" spans="2:29" x14ac:dyDescent="0.25">
      <c r="B7" s="7">
        <v>45965</v>
      </c>
      <c r="C7" s="8">
        <v>622</v>
      </c>
      <c r="D7" s="9"/>
      <c r="E7" s="10">
        <v>19.25</v>
      </c>
      <c r="F7" s="33">
        <f t="shared" si="0"/>
        <v>11973.5</v>
      </c>
      <c r="G7" s="11"/>
      <c r="H7" s="12" t="s">
        <v>9</v>
      </c>
      <c r="I7" s="13"/>
      <c r="J7" s="14">
        <f>'EKİM 2025'!J39*-1</f>
        <v>36.012273250002181</v>
      </c>
    </row>
    <row r="8" spans="2:29" x14ac:dyDescent="0.25">
      <c r="B8" s="7">
        <v>45966</v>
      </c>
      <c r="C8" s="8">
        <v>542</v>
      </c>
      <c r="D8" s="9"/>
      <c r="E8" s="10">
        <v>19.25</v>
      </c>
      <c r="F8" s="33">
        <f t="shared" si="0"/>
        <v>10433.5</v>
      </c>
      <c r="G8" s="15"/>
      <c r="H8" s="16"/>
      <c r="I8" s="17"/>
      <c r="J8" s="18"/>
    </row>
    <row r="9" spans="2:29" x14ac:dyDescent="0.25">
      <c r="B9" s="7">
        <v>45967</v>
      </c>
      <c r="C9" s="8">
        <v>462</v>
      </c>
      <c r="D9" s="9"/>
      <c r="E9" s="10">
        <v>19.25</v>
      </c>
      <c r="F9" s="33">
        <f t="shared" si="0"/>
        <v>8893.5</v>
      </c>
      <c r="G9" s="15"/>
      <c r="H9" s="16"/>
      <c r="I9" s="17"/>
      <c r="J9" s="18"/>
    </row>
    <row r="10" spans="2:29" x14ac:dyDescent="0.25">
      <c r="B10" s="7">
        <v>45968</v>
      </c>
      <c r="C10" s="8">
        <v>328</v>
      </c>
      <c r="D10" s="9"/>
      <c r="E10" s="10">
        <v>19.25</v>
      </c>
      <c r="F10" s="33">
        <f t="shared" si="0"/>
        <v>6314</v>
      </c>
      <c r="G10" s="15"/>
      <c r="H10" s="16"/>
      <c r="I10" s="17"/>
      <c r="J10" s="18"/>
    </row>
    <row r="11" spans="2:29" x14ac:dyDescent="0.25">
      <c r="B11" s="7">
        <v>45969</v>
      </c>
      <c r="C11" s="8">
        <v>387.5</v>
      </c>
      <c r="D11" s="9"/>
      <c r="E11" s="10">
        <v>19.25</v>
      </c>
      <c r="F11" s="33">
        <f t="shared" si="0"/>
        <v>7459.375</v>
      </c>
      <c r="G11" s="15">
        <v>46050</v>
      </c>
      <c r="H11" s="16" t="s">
        <v>78</v>
      </c>
      <c r="I11" s="17"/>
      <c r="J11" s="18">
        <v>400000</v>
      </c>
    </row>
    <row r="12" spans="2:29" x14ac:dyDescent="0.25">
      <c r="B12" s="7">
        <v>45970</v>
      </c>
      <c r="C12" s="8">
        <v>666</v>
      </c>
      <c r="D12" s="9"/>
      <c r="E12" s="10">
        <v>19.25</v>
      </c>
      <c r="F12" s="33">
        <f t="shared" si="0"/>
        <v>12820.5</v>
      </c>
      <c r="G12" s="15">
        <v>46007</v>
      </c>
      <c r="H12" s="16" t="s">
        <v>76</v>
      </c>
      <c r="I12" s="17"/>
      <c r="J12" s="18">
        <v>200000</v>
      </c>
    </row>
    <row r="13" spans="2:29" x14ac:dyDescent="0.25">
      <c r="B13" s="7">
        <v>45971</v>
      </c>
      <c r="C13" s="8">
        <v>366</v>
      </c>
      <c r="D13" s="9"/>
      <c r="E13" s="10">
        <v>19.25</v>
      </c>
      <c r="F13" s="33">
        <f t="shared" si="0"/>
        <v>7045.5</v>
      </c>
      <c r="G13" s="15">
        <v>46007</v>
      </c>
      <c r="H13" s="16" t="s">
        <v>77</v>
      </c>
      <c r="I13" s="17"/>
      <c r="J13" s="18">
        <v>-200000</v>
      </c>
    </row>
    <row r="14" spans="2:29" x14ac:dyDescent="0.25">
      <c r="B14" s="7">
        <v>45972</v>
      </c>
      <c r="C14" s="8">
        <v>462.5</v>
      </c>
      <c r="D14" s="9"/>
      <c r="E14" s="10">
        <v>19.25</v>
      </c>
      <c r="F14" s="33">
        <f t="shared" si="0"/>
        <v>8903.125</v>
      </c>
      <c r="G14" s="19"/>
      <c r="H14" s="16"/>
      <c r="I14" s="17"/>
      <c r="J14" s="18"/>
    </row>
    <row r="15" spans="2:29" x14ac:dyDescent="0.25">
      <c r="B15" s="7">
        <v>45973</v>
      </c>
      <c r="C15" s="8">
        <v>499</v>
      </c>
      <c r="D15" s="9"/>
      <c r="E15" s="10">
        <v>19.25</v>
      </c>
      <c r="F15" s="33">
        <f t="shared" si="0"/>
        <v>9605.75</v>
      </c>
      <c r="G15" s="19"/>
      <c r="H15" s="16"/>
      <c r="I15" s="17"/>
      <c r="J15" s="18"/>
    </row>
    <row r="16" spans="2:29" x14ac:dyDescent="0.25">
      <c r="B16" s="7">
        <v>45974</v>
      </c>
      <c r="C16" s="8">
        <v>430</v>
      </c>
      <c r="D16" s="9"/>
      <c r="E16" s="10">
        <v>19.25</v>
      </c>
      <c r="F16" s="33">
        <f t="shared" si="0"/>
        <v>8277.5</v>
      </c>
      <c r="G16" s="19"/>
      <c r="H16" s="16"/>
      <c r="I16" s="17"/>
      <c r="J16" s="18"/>
    </row>
    <row r="17" spans="2:14" x14ac:dyDescent="0.25">
      <c r="B17" s="7">
        <v>45975</v>
      </c>
      <c r="C17" s="8">
        <v>307</v>
      </c>
      <c r="D17" s="9"/>
      <c r="E17" s="10">
        <v>19.25</v>
      </c>
      <c r="F17" s="33">
        <f t="shared" si="0"/>
        <v>5909.75</v>
      </c>
      <c r="G17" s="19"/>
      <c r="H17" s="16"/>
      <c r="I17" s="17"/>
      <c r="J17" s="18"/>
    </row>
    <row r="18" spans="2:14" x14ac:dyDescent="0.25">
      <c r="B18" s="7">
        <v>45976</v>
      </c>
      <c r="C18" s="8">
        <v>517</v>
      </c>
      <c r="D18" s="9"/>
      <c r="E18" s="10">
        <v>19.25</v>
      </c>
      <c r="F18" s="33">
        <f t="shared" si="0"/>
        <v>9952.25</v>
      </c>
      <c r="G18" s="19"/>
      <c r="H18" s="16"/>
      <c r="I18" s="17"/>
      <c r="J18" s="18"/>
    </row>
    <row r="19" spans="2:14" x14ac:dyDescent="0.25">
      <c r="B19" s="7">
        <v>45977</v>
      </c>
      <c r="C19" s="8">
        <v>417</v>
      </c>
      <c r="D19" s="9"/>
      <c r="E19" s="10">
        <v>19.25</v>
      </c>
      <c r="F19" s="33">
        <f t="shared" si="0"/>
        <v>8027.25</v>
      </c>
      <c r="G19" s="19"/>
      <c r="H19" s="16"/>
      <c r="I19" s="17"/>
      <c r="J19" s="18"/>
    </row>
    <row r="20" spans="2:14" x14ac:dyDescent="0.25">
      <c r="B20" s="7">
        <v>45978</v>
      </c>
      <c r="C20" s="8">
        <v>295</v>
      </c>
      <c r="D20" s="9"/>
      <c r="E20" s="10">
        <v>19.25</v>
      </c>
      <c r="F20" s="33">
        <f t="shared" si="0"/>
        <v>5678.75</v>
      </c>
      <c r="G20" s="19"/>
      <c r="H20" s="16"/>
      <c r="I20" s="17"/>
      <c r="J20" s="18"/>
    </row>
    <row r="21" spans="2:14" x14ac:dyDescent="0.25">
      <c r="B21" s="7">
        <v>45979</v>
      </c>
      <c r="C21" s="8">
        <v>385</v>
      </c>
      <c r="D21" s="9"/>
      <c r="E21" s="10">
        <v>19.25</v>
      </c>
      <c r="F21" s="33">
        <f t="shared" si="0"/>
        <v>7411.25</v>
      </c>
      <c r="G21" s="19"/>
      <c r="H21" s="16"/>
      <c r="I21" s="17"/>
      <c r="J21" s="18"/>
    </row>
    <row r="22" spans="2:14" x14ac:dyDescent="0.25">
      <c r="B22" s="7">
        <v>45980</v>
      </c>
      <c r="C22" s="8">
        <v>91</v>
      </c>
      <c r="D22" s="9"/>
      <c r="E22" s="10">
        <v>19.25</v>
      </c>
      <c r="F22" s="33">
        <f t="shared" si="0"/>
        <v>1751.75</v>
      </c>
      <c r="G22" s="19"/>
      <c r="H22" s="16"/>
      <c r="I22" s="17"/>
      <c r="J22" s="18"/>
      <c r="N22">
        <v>19.25</v>
      </c>
    </row>
    <row r="23" spans="2:14" x14ac:dyDescent="0.25">
      <c r="B23" s="7">
        <v>45981</v>
      </c>
      <c r="C23" s="8">
        <v>344</v>
      </c>
      <c r="D23" s="9"/>
      <c r="E23" s="10">
        <v>19.25</v>
      </c>
      <c r="F23" s="33">
        <f t="shared" si="0"/>
        <v>6622</v>
      </c>
      <c r="G23" s="19"/>
      <c r="H23" s="16"/>
      <c r="I23" s="17"/>
      <c r="J23" s="18"/>
      <c r="N23">
        <v>19.600000000000001</v>
      </c>
    </row>
    <row r="24" spans="2:14" x14ac:dyDescent="0.25">
      <c r="B24" s="7">
        <v>45982</v>
      </c>
      <c r="C24" s="8">
        <v>275</v>
      </c>
      <c r="D24" s="9"/>
      <c r="E24" s="10">
        <v>19.25</v>
      </c>
      <c r="F24" s="33">
        <f t="shared" si="0"/>
        <v>5293.75</v>
      </c>
      <c r="G24" s="19"/>
      <c r="H24" s="16"/>
      <c r="I24" s="17"/>
      <c r="J24" s="18"/>
      <c r="N24">
        <f>+N23-N22</f>
        <v>0.35000000000000142</v>
      </c>
    </row>
    <row r="25" spans="2:14" x14ac:dyDescent="0.25">
      <c r="B25" s="7">
        <v>45983</v>
      </c>
      <c r="C25" s="8">
        <v>134</v>
      </c>
      <c r="D25" s="9"/>
      <c r="E25" s="10">
        <v>19.25</v>
      </c>
      <c r="F25" s="33">
        <f t="shared" si="0"/>
        <v>2579.5</v>
      </c>
      <c r="G25" s="19"/>
      <c r="H25" s="16"/>
      <c r="I25" s="17"/>
      <c r="J25" s="18"/>
    </row>
    <row r="26" spans="2:14" x14ac:dyDescent="0.25">
      <c r="B26" s="7">
        <v>45984</v>
      </c>
      <c r="C26" s="8">
        <v>258</v>
      </c>
      <c r="D26" s="9"/>
      <c r="E26" s="10">
        <v>19.25</v>
      </c>
      <c r="F26" s="33">
        <f t="shared" si="0"/>
        <v>4966.5</v>
      </c>
      <c r="G26" s="19"/>
      <c r="H26" s="16"/>
      <c r="I26" s="17"/>
      <c r="J26" s="18"/>
    </row>
    <row r="27" spans="2:14" x14ac:dyDescent="0.25">
      <c r="B27" s="7">
        <v>45985</v>
      </c>
      <c r="C27" s="8">
        <v>910</v>
      </c>
      <c r="D27" s="9"/>
      <c r="E27" s="10">
        <v>19.25</v>
      </c>
      <c r="F27" s="33">
        <f t="shared" si="0"/>
        <v>17517.5</v>
      </c>
      <c r="G27" s="19"/>
      <c r="H27" s="16"/>
      <c r="I27" s="17"/>
      <c r="J27" s="18"/>
    </row>
    <row r="28" spans="2:14" x14ac:dyDescent="0.25">
      <c r="B28" s="7">
        <v>45986</v>
      </c>
      <c r="C28" s="8">
        <v>830</v>
      </c>
      <c r="D28" s="9"/>
      <c r="E28" s="10">
        <v>19.25</v>
      </c>
      <c r="F28" s="33">
        <f t="shared" si="0"/>
        <v>15977.5</v>
      </c>
      <c r="G28" s="19"/>
      <c r="H28" s="16"/>
      <c r="I28" s="17"/>
      <c r="J28" s="18"/>
    </row>
    <row r="29" spans="2:14" x14ac:dyDescent="0.25">
      <c r="B29" s="7">
        <v>45987</v>
      </c>
      <c r="C29" s="8">
        <v>800.5</v>
      </c>
      <c r="D29" s="9"/>
      <c r="E29" s="10">
        <v>19.25</v>
      </c>
      <c r="F29" s="33">
        <f t="shared" si="0"/>
        <v>15409.625</v>
      </c>
      <c r="G29" s="19"/>
      <c r="H29" s="16"/>
      <c r="I29" s="17"/>
      <c r="J29" s="18"/>
    </row>
    <row r="30" spans="2:14" x14ac:dyDescent="0.25">
      <c r="B30" s="7">
        <v>45988</v>
      </c>
      <c r="C30" s="8">
        <v>473</v>
      </c>
      <c r="D30" s="9"/>
      <c r="E30" s="10">
        <v>19.25</v>
      </c>
      <c r="F30" s="33">
        <f t="shared" si="0"/>
        <v>9105.25</v>
      </c>
      <c r="G30" s="19"/>
      <c r="H30" s="16"/>
      <c r="I30" s="17"/>
      <c r="J30" s="18"/>
    </row>
    <row r="31" spans="2:14" x14ac:dyDescent="0.25">
      <c r="B31" s="7">
        <v>45989</v>
      </c>
      <c r="C31" s="8">
        <v>506</v>
      </c>
      <c r="D31" s="9"/>
      <c r="E31" s="10">
        <v>19.25</v>
      </c>
      <c r="F31" s="33">
        <f t="shared" si="0"/>
        <v>9740.5</v>
      </c>
      <c r="G31" s="19"/>
      <c r="H31" s="16"/>
      <c r="I31" s="17"/>
      <c r="J31" s="18"/>
    </row>
    <row r="32" spans="2:14" x14ac:dyDescent="0.25">
      <c r="B32" s="7">
        <v>45990</v>
      </c>
      <c r="C32" s="8">
        <v>354</v>
      </c>
      <c r="D32" s="9"/>
      <c r="E32" s="10">
        <v>19.25</v>
      </c>
      <c r="F32" s="33">
        <f t="shared" si="0"/>
        <v>6814.5</v>
      </c>
      <c r="G32" s="19"/>
      <c r="H32" s="16"/>
      <c r="I32" s="17"/>
      <c r="J32" s="18"/>
    </row>
    <row r="33" spans="2:12" x14ac:dyDescent="0.25">
      <c r="B33" s="7">
        <v>45991</v>
      </c>
      <c r="C33" s="8">
        <v>365</v>
      </c>
      <c r="D33" s="9"/>
      <c r="E33" s="10">
        <v>19.25</v>
      </c>
      <c r="F33" s="33">
        <f t="shared" si="0"/>
        <v>7026.25</v>
      </c>
      <c r="G33" s="19"/>
      <c r="H33" s="16"/>
      <c r="I33" s="17"/>
      <c r="J33" s="18"/>
    </row>
    <row r="34" spans="2:12" ht="15.75" thickBot="1" x14ac:dyDescent="0.3">
      <c r="B34" s="46"/>
      <c r="C34" s="47"/>
      <c r="D34" s="48"/>
      <c r="E34" s="10">
        <v>19.25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13889.5</v>
      </c>
      <c r="D35" s="43">
        <f>SUM(D4:D34)</f>
        <v>0</v>
      </c>
      <c r="E35" s="44"/>
      <c r="F35" s="45" t="s">
        <v>4</v>
      </c>
      <c r="G35" s="24"/>
      <c r="H35" s="131" t="s">
        <v>11</v>
      </c>
      <c r="I35" s="131"/>
      <c r="J35" s="25">
        <f>SUM(J4:J34)</f>
        <v>408108.4210495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32" t="s">
        <v>13</v>
      </c>
      <c r="I36" s="132"/>
      <c r="J36" s="18">
        <f>F36+F37</f>
        <v>267372.875</v>
      </c>
      <c r="L36" s="31">
        <f>J36-J4-J5-J6</f>
        <v>259300.46622374997</v>
      </c>
    </row>
    <row r="37" spans="2:12" x14ac:dyDescent="0.25">
      <c r="B37" s="26" t="s">
        <v>14</v>
      </c>
      <c r="C37" s="30">
        <f>C35</f>
        <v>13889.5</v>
      </c>
      <c r="D37" s="9">
        <f>D35/1.03</f>
        <v>0</v>
      </c>
      <c r="E37" s="10"/>
      <c r="F37" s="33">
        <f>SUM(F4:F36)</f>
        <v>267372.875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33" t="s">
        <v>16</v>
      </c>
      <c r="C39" s="134"/>
      <c r="D39" s="27"/>
      <c r="E39" s="37"/>
      <c r="F39" s="38"/>
      <c r="G39" s="28"/>
      <c r="H39" s="135" t="s">
        <v>17</v>
      </c>
      <c r="I39" s="135"/>
      <c r="J39" s="29">
        <f>J36+J37+J38-J35</f>
        <v>-140735.5460495</v>
      </c>
    </row>
    <row r="40" spans="2:12" ht="15.75" thickBot="1" x14ac:dyDescent="0.3">
      <c r="B40" s="125"/>
      <c r="C40" s="126"/>
      <c r="D40" s="126"/>
      <c r="E40" s="126"/>
      <c r="F40" s="126"/>
      <c r="G40" s="126"/>
      <c r="H40" s="126"/>
      <c r="I40" s="126"/>
      <c r="J40" s="127"/>
    </row>
    <row r="41" spans="2:12" ht="15.75" thickBot="1" x14ac:dyDescent="0.3">
      <c r="B41" s="125"/>
      <c r="C41" s="126"/>
      <c r="D41" s="126"/>
      <c r="E41" s="126"/>
      <c r="F41" s="126"/>
      <c r="G41" s="126"/>
      <c r="H41" s="126"/>
      <c r="I41" s="126"/>
      <c r="J41" s="127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L9" sqref="L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39" t="s">
        <v>33</v>
      </c>
      <c r="C2" s="140"/>
      <c r="D2" s="140"/>
      <c r="E2" s="140"/>
      <c r="F2" s="140"/>
      <c r="G2" s="140"/>
      <c r="H2" s="140"/>
      <c r="I2" s="140"/>
      <c r="J2" s="14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67">
        <v>46001</v>
      </c>
      <c r="Q3" s="68" t="s">
        <v>67</v>
      </c>
      <c r="R3" s="67">
        <v>46022</v>
      </c>
      <c r="S3" s="68" t="s">
        <v>68</v>
      </c>
      <c r="T3" s="69">
        <v>364</v>
      </c>
      <c r="U3" s="68" t="s">
        <v>69</v>
      </c>
      <c r="V3" s="68" t="s">
        <v>70</v>
      </c>
      <c r="W3" s="70">
        <v>50</v>
      </c>
      <c r="X3" s="68" t="s">
        <v>71</v>
      </c>
      <c r="Y3" s="71">
        <v>663.36634000000004</v>
      </c>
      <c r="Z3" s="72">
        <v>33168.32</v>
      </c>
      <c r="AA3" s="72">
        <v>331.68</v>
      </c>
      <c r="AB3" s="72">
        <v>33500</v>
      </c>
      <c r="AC3" t="s">
        <v>75</v>
      </c>
    </row>
    <row r="4" spans="2:29" x14ac:dyDescent="0.25">
      <c r="B4" s="7">
        <v>45992</v>
      </c>
      <c r="C4" s="8">
        <v>301</v>
      </c>
      <c r="D4" s="9"/>
      <c r="E4" s="10">
        <v>19.600000000000001</v>
      </c>
      <c r="F4" s="33">
        <f>E4*C4</f>
        <v>5899.6</v>
      </c>
      <c r="G4" s="11"/>
      <c r="H4" s="12" t="s">
        <v>6</v>
      </c>
      <c r="I4" s="13">
        <v>0.01</v>
      </c>
      <c r="J4" s="14">
        <f>(F36+F37)*I4</f>
        <v>2356.5079999999998</v>
      </c>
      <c r="P4" s="67">
        <v>46001</v>
      </c>
      <c r="Q4" s="68" t="s">
        <v>67</v>
      </c>
      <c r="R4" s="67">
        <v>46022</v>
      </c>
      <c r="S4" s="68" t="s">
        <v>68</v>
      </c>
      <c r="T4" s="69">
        <v>364</v>
      </c>
      <c r="U4" s="68" t="s">
        <v>69</v>
      </c>
      <c r="V4" s="68" t="s">
        <v>72</v>
      </c>
      <c r="W4" s="70">
        <v>100</v>
      </c>
      <c r="X4" s="68" t="s">
        <v>71</v>
      </c>
      <c r="Y4" s="71">
        <v>715</v>
      </c>
      <c r="Z4" s="72">
        <v>71500</v>
      </c>
      <c r="AA4" s="73"/>
      <c r="AB4" s="72">
        <v>71500</v>
      </c>
      <c r="AC4" t="s">
        <v>75</v>
      </c>
    </row>
    <row r="5" spans="2:29" x14ac:dyDescent="0.25">
      <c r="B5" s="7">
        <v>45993</v>
      </c>
      <c r="C5" s="8">
        <v>235</v>
      </c>
      <c r="D5" s="9"/>
      <c r="E5" s="10">
        <v>19.600000000000001</v>
      </c>
      <c r="F5" s="33">
        <f t="shared" ref="F5:F34" si="0">E5*C5</f>
        <v>4606</v>
      </c>
      <c r="G5" s="11"/>
      <c r="H5" s="12" t="s">
        <v>7</v>
      </c>
      <c r="I5" s="13">
        <v>1E-3</v>
      </c>
      <c r="J5" s="14">
        <f>(F36+F37-J4-J6)*I5</f>
        <v>228.66543200000001</v>
      </c>
      <c r="P5" s="67">
        <v>46001</v>
      </c>
      <c r="Q5" s="68" t="s">
        <v>67</v>
      </c>
      <c r="R5" s="67">
        <v>46022</v>
      </c>
      <c r="S5" s="68" t="s">
        <v>68</v>
      </c>
      <c r="T5" s="69">
        <v>364</v>
      </c>
      <c r="U5" s="68" t="s">
        <v>69</v>
      </c>
      <c r="V5" s="68" t="s">
        <v>73</v>
      </c>
      <c r="W5" s="70">
        <v>18</v>
      </c>
      <c r="X5" s="68" t="s">
        <v>71</v>
      </c>
      <c r="Y5" s="71">
        <v>665</v>
      </c>
      <c r="Z5" s="72">
        <v>11970</v>
      </c>
      <c r="AA5" s="73"/>
      <c r="AB5" s="72">
        <v>11970</v>
      </c>
      <c r="AC5" t="s">
        <v>75</v>
      </c>
    </row>
    <row r="6" spans="2:29" x14ac:dyDescent="0.25">
      <c r="B6" s="7">
        <v>45994</v>
      </c>
      <c r="C6" s="8">
        <v>273.5</v>
      </c>
      <c r="D6" s="9"/>
      <c r="E6" s="10">
        <v>19.600000000000001</v>
      </c>
      <c r="F6" s="33">
        <f t="shared" si="0"/>
        <v>5360.6</v>
      </c>
      <c r="G6" s="11"/>
      <c r="H6" s="12" t="s">
        <v>8</v>
      </c>
      <c r="I6" s="13"/>
      <c r="J6" s="14">
        <v>4628.8599999999997</v>
      </c>
      <c r="P6" s="67">
        <v>46001</v>
      </c>
      <c r="Q6" s="68" t="s">
        <v>67</v>
      </c>
      <c r="R6" s="67">
        <v>46022</v>
      </c>
      <c r="S6" s="68" t="s">
        <v>68</v>
      </c>
      <c r="T6" s="69">
        <v>364</v>
      </c>
      <c r="U6" s="68" t="s">
        <v>69</v>
      </c>
      <c r="V6" s="68" t="s">
        <v>74</v>
      </c>
      <c r="W6" s="74">
        <v>2500</v>
      </c>
      <c r="X6" s="68" t="s">
        <v>12</v>
      </c>
      <c r="Y6" s="71">
        <v>22.4</v>
      </c>
      <c r="Z6" s="72">
        <v>56000</v>
      </c>
      <c r="AA6" s="73"/>
      <c r="AB6" s="72">
        <v>56000</v>
      </c>
      <c r="AC6" t="s">
        <v>75</v>
      </c>
    </row>
    <row r="7" spans="2:29" x14ac:dyDescent="0.25">
      <c r="B7" s="7">
        <v>45995</v>
      </c>
      <c r="C7" s="8">
        <v>308</v>
      </c>
      <c r="D7" s="9"/>
      <c r="E7" s="10">
        <v>19.600000000000001</v>
      </c>
      <c r="F7" s="33">
        <f t="shared" si="0"/>
        <v>6036.8</v>
      </c>
      <c r="G7" s="11"/>
      <c r="H7" s="12" t="s">
        <v>9</v>
      </c>
      <c r="I7" s="13"/>
      <c r="J7" s="14">
        <f>'KASIM 2025'!J39*-1</f>
        <v>140735.5460495</v>
      </c>
      <c r="P7" s="75"/>
      <c r="Q7" s="75"/>
      <c r="R7" s="75"/>
      <c r="S7" s="75"/>
      <c r="T7" s="75"/>
      <c r="U7" s="75"/>
      <c r="V7" s="75" t="s">
        <v>83</v>
      </c>
      <c r="W7" s="75"/>
      <c r="X7" s="75"/>
      <c r="Y7" s="75"/>
      <c r="Z7" s="75"/>
      <c r="AA7" s="75"/>
      <c r="AB7" s="76">
        <v>-172970</v>
      </c>
    </row>
    <row r="8" spans="2:29" x14ac:dyDescent="0.25">
      <c r="B8" s="7">
        <v>45996</v>
      </c>
      <c r="C8" s="8">
        <v>285</v>
      </c>
      <c r="D8" s="9"/>
      <c r="E8" s="10">
        <v>19.600000000000001</v>
      </c>
      <c r="F8" s="33">
        <f t="shared" si="0"/>
        <v>5586</v>
      </c>
      <c r="G8" s="15"/>
      <c r="H8" s="16"/>
      <c r="I8" s="17"/>
      <c r="J8" s="18"/>
    </row>
    <row r="9" spans="2:29" x14ac:dyDescent="0.25">
      <c r="B9" s="7">
        <v>45997</v>
      </c>
      <c r="C9" s="8">
        <v>233</v>
      </c>
      <c r="D9" s="9"/>
      <c r="E9" s="10">
        <v>19.600000000000001</v>
      </c>
      <c r="F9" s="33">
        <f t="shared" si="0"/>
        <v>4566.8</v>
      </c>
      <c r="G9" s="123">
        <v>46001</v>
      </c>
      <c r="H9" s="16" t="s">
        <v>79</v>
      </c>
      <c r="I9" s="17"/>
      <c r="J9" s="124">
        <v>33500</v>
      </c>
    </row>
    <row r="10" spans="2:29" x14ac:dyDescent="0.25">
      <c r="B10" s="7">
        <v>45998</v>
      </c>
      <c r="C10" s="8">
        <v>194</v>
      </c>
      <c r="D10" s="9"/>
      <c r="E10" s="10">
        <v>19.600000000000001</v>
      </c>
      <c r="F10" s="33">
        <f t="shared" si="0"/>
        <v>3802.4</v>
      </c>
      <c r="G10" s="123">
        <v>46001</v>
      </c>
      <c r="H10" s="16" t="s">
        <v>80</v>
      </c>
      <c r="I10" s="17"/>
      <c r="J10" s="124">
        <v>71500</v>
      </c>
    </row>
    <row r="11" spans="2:29" x14ac:dyDescent="0.25">
      <c r="B11" s="7">
        <v>45999</v>
      </c>
      <c r="C11" s="8">
        <v>325</v>
      </c>
      <c r="D11" s="9"/>
      <c r="E11" s="10">
        <v>19.600000000000001</v>
      </c>
      <c r="F11" s="33">
        <f t="shared" si="0"/>
        <v>6370.0000000000009</v>
      </c>
      <c r="G11" s="123">
        <v>46001</v>
      </c>
      <c r="H11" s="16" t="s">
        <v>81</v>
      </c>
      <c r="I11" s="17"/>
      <c r="J11" s="124">
        <v>11970</v>
      </c>
    </row>
    <row r="12" spans="2:29" x14ac:dyDescent="0.25">
      <c r="B12" s="7">
        <v>46000</v>
      </c>
      <c r="C12" s="8">
        <v>223</v>
      </c>
      <c r="D12" s="9"/>
      <c r="E12" s="10">
        <v>19.600000000000001</v>
      </c>
      <c r="F12" s="33">
        <f t="shared" si="0"/>
        <v>4370.8</v>
      </c>
      <c r="G12" s="123">
        <v>46001</v>
      </c>
      <c r="H12" s="16" t="s">
        <v>82</v>
      </c>
      <c r="I12" s="17"/>
      <c r="J12" s="124">
        <v>56000</v>
      </c>
    </row>
    <row r="13" spans="2:29" x14ac:dyDescent="0.25">
      <c r="B13" s="7">
        <v>46001</v>
      </c>
      <c r="C13" s="8">
        <v>0</v>
      </c>
      <c r="D13" s="9"/>
      <c r="E13" s="10">
        <v>19.600000000000001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46002</v>
      </c>
      <c r="C14" s="8">
        <v>423</v>
      </c>
      <c r="D14" s="9"/>
      <c r="E14" s="10">
        <v>19.600000000000001</v>
      </c>
      <c r="F14" s="33">
        <f t="shared" si="0"/>
        <v>8290.8000000000011</v>
      </c>
      <c r="G14" s="19"/>
      <c r="H14" s="16"/>
      <c r="I14" s="17"/>
      <c r="J14" s="18"/>
    </row>
    <row r="15" spans="2:29" x14ac:dyDescent="0.25">
      <c r="B15" s="7">
        <v>46003</v>
      </c>
      <c r="C15" s="8">
        <v>0</v>
      </c>
      <c r="D15" s="9"/>
      <c r="E15" s="10">
        <v>19.600000000000001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46004</v>
      </c>
      <c r="C16" s="8">
        <v>502</v>
      </c>
      <c r="D16" s="9"/>
      <c r="E16" s="10">
        <v>19.600000000000001</v>
      </c>
      <c r="F16" s="33">
        <f t="shared" si="0"/>
        <v>9839.2000000000007</v>
      </c>
      <c r="G16" s="19"/>
      <c r="H16" s="16"/>
      <c r="I16" s="17"/>
      <c r="J16" s="18"/>
    </row>
    <row r="17" spans="2:10" x14ac:dyDescent="0.25">
      <c r="B17" s="7">
        <v>46005</v>
      </c>
      <c r="C17" s="8">
        <v>132</v>
      </c>
      <c r="D17" s="9"/>
      <c r="E17" s="10">
        <v>19.600000000000001</v>
      </c>
      <c r="F17" s="33">
        <f t="shared" si="0"/>
        <v>2587.2000000000003</v>
      </c>
      <c r="G17" s="19"/>
      <c r="H17" s="16"/>
      <c r="I17" s="17"/>
      <c r="J17" s="18"/>
    </row>
    <row r="18" spans="2:10" x14ac:dyDescent="0.25">
      <c r="B18" s="7">
        <v>46006</v>
      </c>
      <c r="C18" s="8">
        <v>216</v>
      </c>
      <c r="D18" s="9"/>
      <c r="E18" s="10">
        <v>19.600000000000001</v>
      </c>
      <c r="F18" s="33">
        <f t="shared" si="0"/>
        <v>4233.6000000000004</v>
      </c>
      <c r="G18" s="19"/>
      <c r="H18" s="16"/>
      <c r="I18" s="17"/>
      <c r="J18" s="18"/>
    </row>
    <row r="19" spans="2:10" x14ac:dyDescent="0.25">
      <c r="B19" s="7">
        <v>46007</v>
      </c>
      <c r="C19" s="8">
        <v>0</v>
      </c>
      <c r="D19" s="9"/>
      <c r="E19" s="10">
        <v>19.600000000000001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46008</v>
      </c>
      <c r="C20" s="8">
        <v>0</v>
      </c>
      <c r="D20" s="9"/>
      <c r="E20" s="10">
        <v>19.600000000000001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46009</v>
      </c>
      <c r="C21" s="8">
        <v>824</v>
      </c>
      <c r="D21" s="9"/>
      <c r="E21" s="10">
        <v>19.600000000000001</v>
      </c>
      <c r="F21" s="33">
        <f t="shared" si="0"/>
        <v>16150.400000000001</v>
      </c>
      <c r="G21" s="19"/>
      <c r="H21" s="16"/>
      <c r="I21" s="17"/>
      <c r="J21" s="18"/>
    </row>
    <row r="22" spans="2:10" x14ac:dyDescent="0.25">
      <c r="B22" s="7">
        <v>46010</v>
      </c>
      <c r="C22" s="8">
        <v>1172</v>
      </c>
      <c r="D22" s="9"/>
      <c r="E22" s="10">
        <v>19.600000000000001</v>
      </c>
      <c r="F22" s="33">
        <f t="shared" si="0"/>
        <v>22971.200000000001</v>
      </c>
      <c r="G22" s="19"/>
      <c r="H22" s="16"/>
      <c r="I22" s="17"/>
      <c r="J22" s="18"/>
    </row>
    <row r="23" spans="2:10" x14ac:dyDescent="0.25">
      <c r="B23" s="7">
        <v>46011</v>
      </c>
      <c r="C23" s="8">
        <v>831.5</v>
      </c>
      <c r="D23" s="9"/>
      <c r="E23" s="10">
        <v>19.600000000000001</v>
      </c>
      <c r="F23" s="33">
        <f t="shared" si="0"/>
        <v>16297.400000000001</v>
      </c>
      <c r="G23" s="19"/>
      <c r="H23" s="16"/>
      <c r="I23" s="17"/>
      <c r="J23" s="18"/>
    </row>
    <row r="24" spans="2:10" x14ac:dyDescent="0.25">
      <c r="B24" s="7">
        <v>46012</v>
      </c>
      <c r="C24" s="8">
        <v>713</v>
      </c>
      <c r="D24" s="9"/>
      <c r="E24" s="10">
        <v>19.600000000000001</v>
      </c>
      <c r="F24" s="33">
        <f t="shared" si="0"/>
        <v>13974.800000000001</v>
      </c>
      <c r="G24" s="19"/>
      <c r="H24" s="16"/>
      <c r="I24" s="17"/>
      <c r="J24" s="18"/>
    </row>
    <row r="25" spans="2:10" x14ac:dyDescent="0.25">
      <c r="B25" s="7">
        <v>46013</v>
      </c>
      <c r="C25" s="8">
        <v>766</v>
      </c>
      <c r="D25" s="9"/>
      <c r="E25" s="10">
        <v>19.600000000000001</v>
      </c>
      <c r="F25" s="33">
        <f t="shared" si="0"/>
        <v>15013.6</v>
      </c>
      <c r="G25" s="19"/>
      <c r="H25" s="16"/>
      <c r="I25" s="17"/>
      <c r="J25" s="18"/>
    </row>
    <row r="26" spans="2:10" x14ac:dyDescent="0.25">
      <c r="B26" s="7">
        <v>46014</v>
      </c>
      <c r="C26" s="8">
        <v>635</v>
      </c>
      <c r="D26" s="9"/>
      <c r="E26" s="10">
        <v>19.600000000000001</v>
      </c>
      <c r="F26" s="33">
        <f t="shared" si="0"/>
        <v>12446</v>
      </c>
      <c r="G26" s="19"/>
      <c r="H26" s="16"/>
      <c r="I26" s="17"/>
      <c r="J26" s="18"/>
    </row>
    <row r="27" spans="2:10" x14ac:dyDescent="0.25">
      <c r="B27" s="7">
        <v>46015</v>
      </c>
      <c r="C27" s="8">
        <v>572.5</v>
      </c>
      <c r="D27" s="9"/>
      <c r="E27" s="10">
        <v>19.600000000000001</v>
      </c>
      <c r="F27" s="33">
        <f t="shared" si="0"/>
        <v>11221</v>
      </c>
      <c r="G27" s="19"/>
      <c r="H27" s="16"/>
      <c r="I27" s="17"/>
      <c r="J27" s="18"/>
    </row>
    <row r="28" spans="2:10" x14ac:dyDescent="0.25">
      <c r="B28" s="7">
        <v>46016</v>
      </c>
      <c r="C28" s="8">
        <v>459</v>
      </c>
      <c r="D28" s="9"/>
      <c r="E28" s="10">
        <v>19.600000000000001</v>
      </c>
      <c r="F28" s="33">
        <f t="shared" si="0"/>
        <v>8996.4000000000015</v>
      </c>
      <c r="G28" s="19"/>
      <c r="H28" s="16"/>
      <c r="I28" s="17"/>
      <c r="J28" s="18"/>
    </row>
    <row r="29" spans="2:10" x14ac:dyDescent="0.25">
      <c r="B29" s="7">
        <v>46017</v>
      </c>
      <c r="C29" s="8">
        <v>515</v>
      </c>
      <c r="D29" s="9"/>
      <c r="E29" s="10">
        <v>19.600000000000001</v>
      </c>
      <c r="F29" s="33">
        <f t="shared" si="0"/>
        <v>10094</v>
      </c>
      <c r="G29" s="19"/>
      <c r="H29" s="16"/>
      <c r="I29" s="17"/>
      <c r="J29" s="18"/>
    </row>
    <row r="30" spans="2:10" x14ac:dyDescent="0.25">
      <c r="B30" s="7">
        <v>46018</v>
      </c>
      <c r="C30" s="8">
        <v>506.5</v>
      </c>
      <c r="D30" s="9"/>
      <c r="E30" s="10">
        <v>19.600000000000001</v>
      </c>
      <c r="F30" s="33">
        <f t="shared" si="0"/>
        <v>9927.4000000000015</v>
      </c>
      <c r="G30" s="19"/>
      <c r="H30" s="16"/>
      <c r="I30" s="17"/>
      <c r="J30" s="18"/>
    </row>
    <row r="31" spans="2:10" x14ac:dyDescent="0.25">
      <c r="B31" s="7">
        <v>46019</v>
      </c>
      <c r="C31" s="8">
        <v>449</v>
      </c>
      <c r="D31" s="9"/>
      <c r="E31" s="10">
        <v>19.600000000000001</v>
      </c>
      <c r="F31" s="33">
        <f t="shared" si="0"/>
        <v>8800.4000000000015</v>
      </c>
      <c r="G31" s="19"/>
      <c r="H31" s="16"/>
      <c r="I31" s="17"/>
      <c r="J31" s="18"/>
    </row>
    <row r="32" spans="2:10" x14ac:dyDescent="0.25">
      <c r="B32" s="7">
        <v>46020</v>
      </c>
      <c r="C32" s="8">
        <v>415</v>
      </c>
      <c r="D32" s="9"/>
      <c r="E32" s="10">
        <v>19.600000000000001</v>
      </c>
      <c r="F32" s="33">
        <f t="shared" si="0"/>
        <v>8134.0000000000009</v>
      </c>
      <c r="G32" s="19"/>
      <c r="H32" s="16"/>
      <c r="I32" s="17"/>
      <c r="J32" s="18"/>
    </row>
    <row r="33" spans="2:13" x14ac:dyDescent="0.25">
      <c r="B33" s="7">
        <v>46021</v>
      </c>
      <c r="C33" s="8">
        <v>0</v>
      </c>
      <c r="D33" s="9"/>
      <c r="E33" s="10">
        <v>19.600000000000001</v>
      </c>
      <c r="F33" s="33">
        <f t="shared" si="0"/>
        <v>0</v>
      </c>
      <c r="G33" s="19"/>
      <c r="H33" s="16"/>
      <c r="I33" s="17"/>
      <c r="J33" s="18"/>
    </row>
    <row r="34" spans="2:13" ht="15.75" thickBot="1" x14ac:dyDescent="0.3">
      <c r="B34" s="46">
        <v>46022</v>
      </c>
      <c r="C34" s="47">
        <v>514</v>
      </c>
      <c r="D34" s="48"/>
      <c r="E34" s="10">
        <v>19.600000000000001</v>
      </c>
      <c r="F34" s="49">
        <f t="shared" si="0"/>
        <v>10074.400000000001</v>
      </c>
      <c r="G34" s="28"/>
      <c r="H34" s="51"/>
      <c r="I34" s="27"/>
      <c r="J34" s="29"/>
    </row>
    <row r="35" spans="2:13" x14ac:dyDescent="0.25">
      <c r="B35" s="41" t="s">
        <v>10</v>
      </c>
      <c r="C35" s="42">
        <f>SUM(C4:C34)</f>
        <v>12023</v>
      </c>
      <c r="D35" s="43">
        <f>SUM(D4:D34)</f>
        <v>0</v>
      </c>
      <c r="E35" s="44"/>
      <c r="F35" s="45" t="s">
        <v>4</v>
      </c>
      <c r="G35" s="24"/>
      <c r="H35" s="131" t="s">
        <v>11</v>
      </c>
      <c r="I35" s="131"/>
      <c r="J35" s="25">
        <f>SUM(J4:J34)</f>
        <v>320919.57948149997</v>
      </c>
    </row>
    <row r="36" spans="2:13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32" t="s">
        <v>13</v>
      </c>
      <c r="I36" s="132"/>
      <c r="J36" s="18">
        <f>F36+F37</f>
        <v>235650.8</v>
      </c>
      <c r="L36" s="31">
        <f>J36-J4-J5-J6</f>
        <v>228436.76656799999</v>
      </c>
    </row>
    <row r="37" spans="2:13" x14ac:dyDescent="0.25">
      <c r="B37" s="26" t="s">
        <v>14</v>
      </c>
      <c r="C37" s="30">
        <f>C35</f>
        <v>12023</v>
      </c>
      <c r="D37" s="9">
        <f>D35/1.03</f>
        <v>0</v>
      </c>
      <c r="E37" s="10"/>
      <c r="F37" s="33">
        <f>SUM(F4:F36)</f>
        <v>235650.8</v>
      </c>
      <c r="G37" s="19"/>
      <c r="H37" s="17" t="s">
        <v>15</v>
      </c>
      <c r="I37" s="17">
        <v>0.01</v>
      </c>
      <c r="J37" s="18"/>
    </row>
    <row r="38" spans="2:13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3" ht="15.75" thickBot="1" x14ac:dyDescent="0.3">
      <c r="B39" s="133" t="s">
        <v>16</v>
      </c>
      <c r="C39" s="134"/>
      <c r="D39" s="27"/>
      <c r="E39" s="37"/>
      <c r="F39" s="38"/>
      <c r="G39" s="28"/>
      <c r="H39" s="135" t="s">
        <v>17</v>
      </c>
      <c r="I39" s="135"/>
      <c r="J39" s="29">
        <f>J36+J37+J38-J35</f>
        <v>-85268.77948149998</v>
      </c>
      <c r="L39" s="31">
        <v>83046.59</v>
      </c>
      <c r="M39" s="31">
        <f>J39+L39</f>
        <v>-2222.1894814999832</v>
      </c>
    </row>
    <row r="40" spans="2:13" ht="15.75" thickBot="1" x14ac:dyDescent="0.3">
      <c r="B40" s="125"/>
      <c r="C40" s="126"/>
      <c r="D40" s="126"/>
      <c r="E40" s="126"/>
      <c r="F40" s="126"/>
      <c r="G40" s="126"/>
      <c r="H40" s="126"/>
      <c r="I40" s="126"/>
      <c r="J40" s="127"/>
    </row>
    <row r="41" spans="2:13" ht="15.75" thickBot="1" x14ac:dyDescent="0.3">
      <c r="B41" s="125"/>
      <c r="C41" s="126"/>
      <c r="D41" s="126"/>
      <c r="E41" s="126"/>
      <c r="F41" s="126"/>
      <c r="G41" s="126"/>
      <c r="H41" s="126"/>
      <c r="I41" s="126"/>
      <c r="J41" s="127"/>
    </row>
    <row r="42" spans="2:13" x14ac:dyDescent="0.25">
      <c r="J42" s="31"/>
    </row>
    <row r="43" spans="2:13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28C027-98D0-4574-8847-66A9B7D2D2D8}">
  <dimension ref="B1:AC43"/>
  <sheetViews>
    <sheetView zoomScale="85" zoomScaleNormal="85" workbookViewId="0">
      <selection activeCell="L36" sqref="L3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39" t="s">
        <v>33</v>
      </c>
      <c r="C2" s="140"/>
      <c r="D2" s="140"/>
      <c r="E2" s="140"/>
      <c r="F2" s="140"/>
      <c r="G2" s="140"/>
      <c r="H2" s="140"/>
      <c r="I2" s="140"/>
      <c r="J2" s="14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79">
        <v>46030</v>
      </c>
      <c r="Q3" s="13">
        <f>R3-P3</f>
        <v>23</v>
      </c>
      <c r="R3" s="80">
        <v>46053</v>
      </c>
      <c r="S3" s="13" t="s">
        <v>85</v>
      </c>
      <c r="T3" s="81">
        <v>14</v>
      </c>
      <c r="U3" s="82" t="s">
        <v>69</v>
      </c>
      <c r="V3" s="82" t="s">
        <v>84</v>
      </c>
      <c r="W3" s="83">
        <v>30</v>
      </c>
      <c r="X3" s="82" t="s">
        <v>71</v>
      </c>
      <c r="Y3" s="84">
        <v>683.16831999999999</v>
      </c>
      <c r="Z3" s="85">
        <v>20495.05</v>
      </c>
      <c r="AA3" s="85">
        <v>204.95</v>
      </c>
      <c r="AB3" s="85">
        <v>20700</v>
      </c>
      <c r="AC3" t="s">
        <v>86</v>
      </c>
    </row>
    <row r="4" spans="2:29" x14ac:dyDescent="0.25">
      <c r="B4" s="7">
        <v>46023</v>
      </c>
      <c r="C4" s="8">
        <v>257</v>
      </c>
      <c r="D4" s="9"/>
      <c r="E4" s="10">
        <v>20.25</v>
      </c>
      <c r="F4" s="33">
        <f>E4*C4</f>
        <v>5204.25</v>
      </c>
      <c r="G4" s="11"/>
      <c r="H4" s="12" t="s">
        <v>6</v>
      </c>
      <c r="I4" s="13">
        <v>0.01</v>
      </c>
      <c r="J4" s="14">
        <f>(F36+F37)*I4</f>
        <v>1281.4612500000001</v>
      </c>
      <c r="P4" s="79">
        <v>46030</v>
      </c>
      <c r="Q4" s="13">
        <f>R4-P4</f>
        <v>23</v>
      </c>
      <c r="R4" s="80">
        <v>46053</v>
      </c>
      <c r="S4" s="13" t="s">
        <v>85</v>
      </c>
      <c r="T4" s="81">
        <v>14</v>
      </c>
      <c r="U4" s="82" t="s">
        <v>69</v>
      </c>
      <c r="V4" s="82" t="s">
        <v>72</v>
      </c>
      <c r="W4" s="83">
        <v>100</v>
      </c>
      <c r="X4" s="82" t="s">
        <v>71</v>
      </c>
      <c r="Y4" s="84">
        <v>735</v>
      </c>
      <c r="Z4" s="85">
        <v>73500</v>
      </c>
      <c r="AA4" s="86"/>
      <c r="AB4" s="85">
        <v>73500</v>
      </c>
      <c r="AC4" t="s">
        <v>86</v>
      </c>
    </row>
    <row r="5" spans="2:29" x14ac:dyDescent="0.25">
      <c r="B5" s="7">
        <v>46024</v>
      </c>
      <c r="C5" s="8">
        <v>0</v>
      </c>
      <c r="D5" s="9"/>
      <c r="E5" s="10">
        <v>20.25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124.48934375</v>
      </c>
      <c r="P5" s="75"/>
      <c r="Q5" s="75"/>
      <c r="R5" s="75"/>
      <c r="S5" s="75"/>
      <c r="T5" s="75"/>
      <c r="U5" s="75"/>
      <c r="V5" s="75" t="s">
        <v>89</v>
      </c>
      <c r="W5" s="75"/>
      <c r="X5" s="75"/>
      <c r="Y5" s="75"/>
      <c r="Z5" s="75"/>
      <c r="AA5" s="75"/>
      <c r="AB5" s="76">
        <v>-94200</v>
      </c>
    </row>
    <row r="6" spans="2:29" x14ac:dyDescent="0.25">
      <c r="B6" s="7">
        <v>46025</v>
      </c>
      <c r="C6" s="8">
        <v>0</v>
      </c>
      <c r="D6" s="9"/>
      <c r="E6" s="10">
        <v>20.25</v>
      </c>
      <c r="F6" s="33">
        <f t="shared" si="0"/>
        <v>0</v>
      </c>
      <c r="G6" s="11"/>
      <c r="H6" s="12" t="s">
        <v>8</v>
      </c>
      <c r="I6" s="13"/>
      <c r="J6" s="14">
        <v>2375.3200000000002</v>
      </c>
    </row>
    <row r="7" spans="2:29" x14ac:dyDescent="0.25">
      <c r="B7" s="7">
        <v>46026</v>
      </c>
      <c r="C7" s="8">
        <v>880</v>
      </c>
      <c r="D7" s="9"/>
      <c r="E7" s="10">
        <v>20.25</v>
      </c>
      <c r="F7" s="33">
        <f t="shared" si="0"/>
        <v>17820</v>
      </c>
      <c r="G7" s="11"/>
      <c r="H7" s="12" t="s">
        <v>9</v>
      </c>
      <c r="I7" s="13"/>
      <c r="J7" s="14">
        <f>'ARALIK 2025'!J39*-1</f>
        <v>85268.77948149998</v>
      </c>
    </row>
    <row r="8" spans="2:29" x14ac:dyDescent="0.25">
      <c r="B8" s="7">
        <v>46027</v>
      </c>
      <c r="C8" s="8">
        <v>0</v>
      </c>
      <c r="D8" s="9"/>
      <c r="E8" s="10">
        <v>20.25</v>
      </c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46028</v>
      </c>
      <c r="C9" s="8">
        <v>553</v>
      </c>
      <c r="D9" s="9"/>
      <c r="E9" s="10">
        <v>20.25</v>
      </c>
      <c r="F9" s="33">
        <f t="shared" si="0"/>
        <v>11198.25</v>
      </c>
      <c r="G9" s="15"/>
      <c r="H9" s="16"/>
      <c r="I9" s="17"/>
      <c r="J9" s="18"/>
    </row>
    <row r="10" spans="2:29" x14ac:dyDescent="0.25">
      <c r="B10" s="7">
        <v>46029</v>
      </c>
      <c r="C10" s="8">
        <v>252.5</v>
      </c>
      <c r="D10" s="9"/>
      <c r="E10" s="10">
        <v>20.25</v>
      </c>
      <c r="F10" s="33">
        <f t="shared" si="0"/>
        <v>5113.125</v>
      </c>
      <c r="G10" s="78">
        <v>46030</v>
      </c>
      <c r="H10" s="16" t="s">
        <v>88</v>
      </c>
      <c r="I10" s="17"/>
      <c r="J10" s="77">
        <v>20700</v>
      </c>
    </row>
    <row r="11" spans="2:29" x14ac:dyDescent="0.25">
      <c r="B11" s="7">
        <v>46030</v>
      </c>
      <c r="C11" s="8">
        <v>0</v>
      </c>
      <c r="D11" s="9"/>
      <c r="E11" s="10">
        <v>20.25</v>
      </c>
      <c r="F11" s="33">
        <f t="shared" si="0"/>
        <v>0</v>
      </c>
      <c r="G11" s="78">
        <v>46030</v>
      </c>
      <c r="H11" s="16" t="s">
        <v>80</v>
      </c>
      <c r="I11" s="17"/>
      <c r="J11" s="77">
        <v>73500</v>
      </c>
    </row>
    <row r="12" spans="2:29" x14ac:dyDescent="0.25">
      <c r="B12" s="7">
        <v>46031</v>
      </c>
      <c r="C12" s="8">
        <v>533</v>
      </c>
      <c r="D12" s="9"/>
      <c r="E12" s="10">
        <v>20.25</v>
      </c>
      <c r="F12" s="33">
        <f t="shared" si="0"/>
        <v>10793.25</v>
      </c>
      <c r="G12" s="19"/>
      <c r="H12" s="16"/>
      <c r="I12" s="17"/>
      <c r="J12" s="18"/>
    </row>
    <row r="13" spans="2:29" x14ac:dyDescent="0.25">
      <c r="B13" s="7">
        <v>46032</v>
      </c>
      <c r="C13" s="8">
        <v>0</v>
      </c>
      <c r="D13" s="9"/>
      <c r="E13" s="10">
        <v>20.25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46033</v>
      </c>
      <c r="C14" s="8">
        <v>500</v>
      </c>
      <c r="D14" s="9"/>
      <c r="E14" s="10">
        <v>20.25</v>
      </c>
      <c r="F14" s="33">
        <f t="shared" si="0"/>
        <v>10125</v>
      </c>
      <c r="G14" s="19"/>
      <c r="H14" s="16"/>
      <c r="I14" s="17"/>
      <c r="J14" s="18"/>
    </row>
    <row r="15" spans="2:29" x14ac:dyDescent="0.25">
      <c r="B15" s="7">
        <v>46034</v>
      </c>
      <c r="C15" s="8">
        <v>0</v>
      </c>
      <c r="D15" s="9"/>
      <c r="E15" s="10">
        <v>20.25</v>
      </c>
      <c r="F15" s="33">
        <f t="shared" si="0"/>
        <v>0</v>
      </c>
      <c r="G15" s="15">
        <v>46052</v>
      </c>
      <c r="H15" s="16" t="s">
        <v>87</v>
      </c>
      <c r="I15" s="17"/>
      <c r="J15" s="18">
        <v>50000</v>
      </c>
    </row>
    <row r="16" spans="2:29" x14ac:dyDescent="0.25">
      <c r="B16" s="7">
        <v>46035</v>
      </c>
      <c r="C16" s="8">
        <v>301</v>
      </c>
      <c r="D16" s="9"/>
      <c r="E16" s="10">
        <v>20.25</v>
      </c>
      <c r="F16" s="33">
        <f t="shared" si="0"/>
        <v>6095.25</v>
      </c>
      <c r="G16" s="19"/>
      <c r="H16" s="16"/>
      <c r="I16" s="17"/>
      <c r="J16" s="18"/>
    </row>
    <row r="17" spans="2:10" x14ac:dyDescent="0.25">
      <c r="B17" s="7">
        <v>46036</v>
      </c>
      <c r="C17" s="8">
        <v>0</v>
      </c>
      <c r="D17" s="9"/>
      <c r="E17" s="10">
        <v>20.25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46037</v>
      </c>
      <c r="C18" s="8">
        <v>273</v>
      </c>
      <c r="D18" s="9"/>
      <c r="E18" s="10">
        <v>20.25</v>
      </c>
      <c r="F18" s="33">
        <f t="shared" si="0"/>
        <v>5528.25</v>
      </c>
      <c r="G18" s="19"/>
      <c r="H18" s="16"/>
      <c r="I18" s="17"/>
      <c r="J18" s="18"/>
    </row>
    <row r="19" spans="2:10" x14ac:dyDescent="0.25">
      <c r="B19" s="7">
        <v>46038</v>
      </c>
      <c r="C19" s="8">
        <v>0</v>
      </c>
      <c r="D19" s="9"/>
      <c r="E19" s="10">
        <v>20.25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46039</v>
      </c>
      <c r="C20" s="8">
        <v>588</v>
      </c>
      <c r="D20" s="9"/>
      <c r="E20" s="10">
        <v>20.25</v>
      </c>
      <c r="F20" s="33">
        <f t="shared" si="0"/>
        <v>11907</v>
      </c>
      <c r="G20" s="19"/>
      <c r="H20" s="16"/>
      <c r="I20" s="17"/>
      <c r="J20" s="18"/>
    </row>
    <row r="21" spans="2:10" x14ac:dyDescent="0.25">
      <c r="B21" s="7">
        <v>46040</v>
      </c>
      <c r="C21" s="8">
        <v>40</v>
      </c>
      <c r="D21" s="9"/>
      <c r="E21" s="10">
        <v>20.25</v>
      </c>
      <c r="F21" s="33">
        <f t="shared" si="0"/>
        <v>810</v>
      </c>
      <c r="G21" s="19"/>
      <c r="H21" s="16"/>
      <c r="I21" s="17"/>
      <c r="J21" s="18"/>
    </row>
    <row r="22" spans="2:10" x14ac:dyDescent="0.25">
      <c r="B22" s="7">
        <v>46041</v>
      </c>
      <c r="C22" s="8">
        <v>0</v>
      </c>
      <c r="D22" s="9"/>
      <c r="E22" s="10">
        <v>20.25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46042</v>
      </c>
      <c r="C23" s="8">
        <v>431</v>
      </c>
      <c r="D23" s="9"/>
      <c r="E23" s="10">
        <v>20.25</v>
      </c>
      <c r="F23" s="33">
        <f t="shared" si="0"/>
        <v>8727.75</v>
      </c>
      <c r="G23" s="19"/>
      <c r="H23" s="16"/>
      <c r="I23" s="17"/>
      <c r="J23" s="18"/>
    </row>
    <row r="24" spans="2:10" x14ac:dyDescent="0.25">
      <c r="B24" s="7">
        <v>46043</v>
      </c>
      <c r="C24" s="8">
        <v>0</v>
      </c>
      <c r="D24" s="9"/>
      <c r="E24" s="10">
        <v>20.25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46044</v>
      </c>
      <c r="C25" s="8">
        <v>209</v>
      </c>
      <c r="D25" s="9"/>
      <c r="E25" s="10">
        <v>24</v>
      </c>
      <c r="F25" s="33">
        <f t="shared" si="0"/>
        <v>5016</v>
      </c>
      <c r="G25" s="19"/>
      <c r="H25" s="16"/>
      <c r="I25" s="17"/>
      <c r="J25" s="18"/>
    </row>
    <row r="26" spans="2:10" x14ac:dyDescent="0.25">
      <c r="B26" s="7">
        <v>46045</v>
      </c>
      <c r="C26" s="8">
        <v>0</v>
      </c>
      <c r="D26" s="9"/>
      <c r="E26" s="10">
        <v>24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46046</v>
      </c>
      <c r="C27" s="8">
        <v>252</v>
      </c>
      <c r="D27" s="9"/>
      <c r="E27" s="10">
        <v>24</v>
      </c>
      <c r="F27" s="33">
        <f t="shared" si="0"/>
        <v>6048</v>
      </c>
      <c r="G27" s="19"/>
      <c r="H27" s="16"/>
      <c r="I27" s="17"/>
      <c r="J27" s="18"/>
    </row>
    <row r="28" spans="2:10" x14ac:dyDescent="0.25">
      <c r="B28" s="7">
        <v>46047</v>
      </c>
      <c r="C28" s="8">
        <v>0</v>
      </c>
      <c r="D28" s="9"/>
      <c r="E28" s="10">
        <v>24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46048</v>
      </c>
      <c r="C29" s="8">
        <v>205</v>
      </c>
      <c r="D29" s="9"/>
      <c r="E29" s="10">
        <v>24</v>
      </c>
      <c r="F29" s="33">
        <f t="shared" si="0"/>
        <v>4920</v>
      </c>
      <c r="G29" s="19"/>
      <c r="H29" s="16"/>
      <c r="I29" s="17"/>
      <c r="J29" s="18"/>
    </row>
    <row r="30" spans="2:10" x14ac:dyDescent="0.25">
      <c r="B30" s="7">
        <v>46049</v>
      </c>
      <c r="C30" s="8">
        <v>0</v>
      </c>
      <c r="D30" s="9"/>
      <c r="E30" s="10">
        <v>24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46050</v>
      </c>
      <c r="C31" s="8">
        <v>380</v>
      </c>
      <c r="D31" s="9"/>
      <c r="E31" s="10">
        <v>24</v>
      </c>
      <c r="F31" s="33">
        <f t="shared" si="0"/>
        <v>9120</v>
      </c>
      <c r="G31" s="19"/>
      <c r="H31" s="16"/>
      <c r="I31" s="17"/>
      <c r="J31" s="18"/>
    </row>
    <row r="32" spans="2:10" x14ac:dyDescent="0.25">
      <c r="B32" s="7">
        <v>46051</v>
      </c>
      <c r="C32" s="8">
        <v>0</v>
      </c>
      <c r="D32" s="9"/>
      <c r="E32" s="10">
        <v>24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46052</v>
      </c>
      <c r="C33" s="8">
        <v>405</v>
      </c>
      <c r="D33" s="9"/>
      <c r="E33" s="10">
        <v>24</v>
      </c>
      <c r="F33" s="33">
        <f t="shared" si="0"/>
        <v>9720</v>
      </c>
      <c r="G33" s="19"/>
      <c r="H33" s="16"/>
      <c r="I33" s="17"/>
      <c r="J33" s="18"/>
    </row>
    <row r="34" spans="2:12" ht="15.75" thickBot="1" x14ac:dyDescent="0.3">
      <c r="B34" s="7">
        <v>46053</v>
      </c>
      <c r="C34" s="47">
        <v>0</v>
      </c>
      <c r="D34" s="48"/>
      <c r="E34" s="10">
        <v>24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6059.5</v>
      </c>
      <c r="D35" s="43">
        <f>SUM(D4:D34)</f>
        <v>0</v>
      </c>
      <c r="E35" s="44"/>
      <c r="F35" s="45" t="s">
        <v>4</v>
      </c>
      <c r="G35" s="24"/>
      <c r="H35" s="131" t="s">
        <v>11</v>
      </c>
      <c r="I35" s="131"/>
      <c r="J35" s="25">
        <f>SUM(J4:J34)</f>
        <v>233250.05007524998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32" t="s">
        <v>13</v>
      </c>
      <c r="I36" s="132"/>
      <c r="J36" s="18">
        <f>F36+F37</f>
        <v>128146.125</v>
      </c>
      <c r="L36" s="31">
        <f>J36-J4-J5-J6</f>
        <v>124364.85440625</v>
      </c>
    </row>
    <row r="37" spans="2:12" x14ac:dyDescent="0.25">
      <c r="B37" s="26" t="s">
        <v>14</v>
      </c>
      <c r="C37" s="30">
        <f>C35</f>
        <v>6059.5</v>
      </c>
      <c r="D37" s="9">
        <f>D35/1.03</f>
        <v>0</v>
      </c>
      <c r="E37" s="10"/>
      <c r="F37" s="33">
        <f>SUM(F4:F36)</f>
        <v>128146.125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33" t="s">
        <v>16</v>
      </c>
      <c r="C39" s="134"/>
      <c r="D39" s="27"/>
      <c r="E39" s="37"/>
      <c r="F39" s="38"/>
      <c r="G39" s="28"/>
      <c r="H39" s="135" t="s">
        <v>17</v>
      </c>
      <c r="I39" s="135"/>
      <c r="J39" s="29">
        <f>J36+J37+J38-J35</f>
        <v>-105103.92507524998</v>
      </c>
    </row>
    <row r="40" spans="2:12" ht="15.75" thickBot="1" x14ac:dyDescent="0.3">
      <c r="B40" s="125"/>
      <c r="C40" s="126"/>
      <c r="D40" s="126"/>
      <c r="E40" s="126"/>
      <c r="F40" s="126"/>
      <c r="G40" s="126"/>
      <c r="H40" s="126"/>
      <c r="I40" s="126"/>
      <c r="J40" s="127"/>
    </row>
    <row r="41" spans="2:12" ht="15.75" thickBot="1" x14ac:dyDescent="0.3">
      <c r="B41" s="125"/>
      <c r="C41" s="126"/>
      <c r="D41" s="126"/>
      <c r="E41" s="126"/>
      <c r="F41" s="126"/>
      <c r="G41" s="126"/>
      <c r="H41" s="126"/>
      <c r="I41" s="126"/>
      <c r="J41" s="127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468043-EAEA-4C0E-80CE-04F00E97A3D4}">
  <dimension ref="B1:AC43"/>
  <sheetViews>
    <sheetView zoomScale="85" zoomScaleNormal="85" workbookViewId="0">
      <selection activeCell="L36" sqref="L3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39" t="s">
        <v>33</v>
      </c>
      <c r="C2" s="140"/>
      <c r="D2" s="140"/>
      <c r="E2" s="140"/>
      <c r="F2" s="140"/>
      <c r="G2" s="140"/>
      <c r="H2" s="140"/>
      <c r="I2" s="140"/>
      <c r="J2" s="14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89">
        <v>46062</v>
      </c>
      <c r="Q3" s="13">
        <f>R3-P3</f>
        <v>19</v>
      </c>
      <c r="R3" s="80">
        <v>46081</v>
      </c>
      <c r="S3" s="13" t="s">
        <v>85</v>
      </c>
      <c r="T3" s="90">
        <v>95</v>
      </c>
      <c r="U3" s="91" t="s">
        <v>69</v>
      </c>
      <c r="V3" s="91" t="s">
        <v>84</v>
      </c>
      <c r="W3" s="92">
        <v>50</v>
      </c>
      <c r="X3" s="91" t="s">
        <v>71</v>
      </c>
      <c r="Y3" s="93">
        <v>732.67327</v>
      </c>
      <c r="Z3" s="94">
        <v>36633.660000000003</v>
      </c>
      <c r="AA3" s="94">
        <v>366.34</v>
      </c>
      <c r="AB3" s="94">
        <v>37000</v>
      </c>
      <c r="AC3" t="s">
        <v>90</v>
      </c>
    </row>
    <row r="4" spans="2:29" x14ac:dyDescent="0.25">
      <c r="B4" s="7">
        <v>46054</v>
      </c>
      <c r="C4" s="8">
        <v>575</v>
      </c>
      <c r="D4" s="9"/>
      <c r="E4" s="10">
        <v>24.5</v>
      </c>
      <c r="F4" s="33">
        <f>E4*C4</f>
        <v>14087.5</v>
      </c>
      <c r="G4" s="11"/>
      <c r="H4" s="12" t="s">
        <v>6</v>
      </c>
      <c r="I4" s="13">
        <v>0.01</v>
      </c>
      <c r="J4" s="14">
        <f>(F36+F37)*I4</f>
        <v>1612.1000000000001</v>
      </c>
      <c r="P4" s="75"/>
      <c r="Q4" s="75"/>
      <c r="R4" s="75"/>
      <c r="S4" s="75"/>
      <c r="T4" s="75"/>
      <c r="U4" s="75"/>
      <c r="V4" s="75" t="s">
        <v>39</v>
      </c>
      <c r="W4" s="75"/>
      <c r="X4" s="75"/>
      <c r="Y4" s="75"/>
      <c r="Z4" s="75"/>
      <c r="AA4" s="75"/>
      <c r="AB4" s="76">
        <v>-37000</v>
      </c>
    </row>
    <row r="5" spans="2:29" x14ac:dyDescent="0.25">
      <c r="B5" s="7">
        <v>46055</v>
      </c>
      <c r="C5" s="8">
        <v>386</v>
      </c>
      <c r="D5" s="9"/>
      <c r="E5" s="10">
        <v>24.5</v>
      </c>
      <c r="F5" s="33">
        <f t="shared" ref="F5:F34" si="0">E5*C5</f>
        <v>9457</v>
      </c>
      <c r="G5" s="11"/>
      <c r="H5" s="12" t="s">
        <v>7</v>
      </c>
      <c r="I5" s="13">
        <v>1E-3</v>
      </c>
      <c r="J5" s="14">
        <f>(F36+F37-J4-J6)*I5</f>
        <v>156.26487</v>
      </c>
    </row>
    <row r="6" spans="2:29" x14ac:dyDescent="0.25">
      <c r="B6" s="7">
        <v>46056</v>
      </c>
      <c r="C6" s="8">
        <v>253</v>
      </c>
      <c r="D6" s="9"/>
      <c r="E6" s="10">
        <v>24.5</v>
      </c>
      <c r="F6" s="33">
        <f t="shared" si="0"/>
        <v>6198.5</v>
      </c>
      <c r="G6" s="11"/>
      <c r="H6" s="12" t="s">
        <v>8</v>
      </c>
      <c r="I6" s="13"/>
      <c r="J6" s="14">
        <v>3333.0299999999997</v>
      </c>
    </row>
    <row r="7" spans="2:29" x14ac:dyDescent="0.25">
      <c r="B7" s="7">
        <v>46057</v>
      </c>
      <c r="C7" s="8">
        <v>368</v>
      </c>
      <c r="D7" s="9"/>
      <c r="E7" s="10">
        <v>24.5</v>
      </c>
      <c r="F7" s="33">
        <f t="shared" si="0"/>
        <v>9016</v>
      </c>
      <c r="G7" s="11"/>
      <c r="H7" s="12" t="s">
        <v>9</v>
      </c>
      <c r="I7" s="13"/>
      <c r="J7" s="14">
        <f>'OCAK 2026'!J39*-1</f>
        <v>105103.92507524998</v>
      </c>
    </row>
    <row r="8" spans="2:29" x14ac:dyDescent="0.25">
      <c r="B8" s="7">
        <v>46058</v>
      </c>
      <c r="C8" s="8">
        <v>349</v>
      </c>
      <c r="D8" s="9"/>
      <c r="E8" s="10">
        <v>24.5</v>
      </c>
      <c r="F8" s="33">
        <f t="shared" si="0"/>
        <v>8550.5</v>
      </c>
      <c r="G8" s="15"/>
      <c r="H8" s="16"/>
      <c r="I8" s="17"/>
      <c r="J8" s="18"/>
    </row>
    <row r="9" spans="2:29" x14ac:dyDescent="0.25">
      <c r="B9" s="7">
        <v>46059</v>
      </c>
      <c r="C9" s="8">
        <v>467</v>
      </c>
      <c r="D9" s="9"/>
      <c r="E9" s="10">
        <v>24.5</v>
      </c>
      <c r="F9" s="33">
        <f t="shared" si="0"/>
        <v>11441.5</v>
      </c>
      <c r="G9" s="88">
        <v>46062</v>
      </c>
      <c r="H9" s="16" t="s">
        <v>79</v>
      </c>
      <c r="I9" s="17"/>
      <c r="J9" s="87">
        <v>37000</v>
      </c>
    </row>
    <row r="10" spans="2:29" x14ac:dyDescent="0.25">
      <c r="B10" s="7">
        <v>46060</v>
      </c>
      <c r="C10" s="8">
        <v>469.5</v>
      </c>
      <c r="D10" s="9"/>
      <c r="E10" s="10">
        <v>24.5</v>
      </c>
      <c r="F10" s="33">
        <f t="shared" si="0"/>
        <v>11502.75</v>
      </c>
      <c r="G10" s="15"/>
      <c r="H10" s="16"/>
      <c r="I10" s="17"/>
      <c r="J10" s="18"/>
    </row>
    <row r="11" spans="2:29" x14ac:dyDescent="0.25">
      <c r="B11" s="7">
        <v>46061</v>
      </c>
      <c r="C11" s="8">
        <v>389</v>
      </c>
      <c r="D11" s="9"/>
      <c r="E11" s="10">
        <v>24.5</v>
      </c>
      <c r="F11" s="33">
        <f t="shared" si="0"/>
        <v>9530.5</v>
      </c>
      <c r="G11" s="19"/>
      <c r="H11" s="16"/>
      <c r="I11" s="17"/>
      <c r="J11" s="18"/>
    </row>
    <row r="12" spans="2:29" x14ac:dyDescent="0.25">
      <c r="B12" s="7">
        <v>46062</v>
      </c>
      <c r="C12" s="8">
        <v>207</v>
      </c>
      <c r="D12" s="9"/>
      <c r="E12" s="10">
        <v>24.5</v>
      </c>
      <c r="F12" s="33">
        <f t="shared" si="0"/>
        <v>5071.5</v>
      </c>
      <c r="G12" s="19"/>
      <c r="H12" s="16"/>
      <c r="I12" s="17"/>
      <c r="J12" s="18"/>
    </row>
    <row r="13" spans="2:29" x14ac:dyDescent="0.25">
      <c r="B13" s="7">
        <v>46063</v>
      </c>
      <c r="C13" s="8">
        <v>321</v>
      </c>
      <c r="D13" s="9"/>
      <c r="E13" s="10">
        <v>24.5</v>
      </c>
      <c r="F13" s="33">
        <f t="shared" si="0"/>
        <v>7864.5</v>
      </c>
      <c r="G13" s="15">
        <v>46108</v>
      </c>
      <c r="H13" s="16" t="s">
        <v>87</v>
      </c>
      <c r="I13" s="17"/>
      <c r="J13" s="18">
        <v>14004.68</v>
      </c>
    </row>
    <row r="14" spans="2:29" x14ac:dyDescent="0.25">
      <c r="B14" s="7">
        <v>46064</v>
      </c>
      <c r="C14" s="8">
        <v>266</v>
      </c>
      <c r="D14" s="9"/>
      <c r="E14" s="10">
        <v>24.5</v>
      </c>
      <c r="F14" s="33">
        <f t="shared" si="0"/>
        <v>6517</v>
      </c>
      <c r="G14" s="19"/>
      <c r="H14" s="16"/>
      <c r="I14" s="17"/>
      <c r="J14" s="18"/>
    </row>
    <row r="15" spans="2:29" x14ac:dyDescent="0.25">
      <c r="B15" s="7">
        <v>46065</v>
      </c>
      <c r="C15" s="8">
        <v>258</v>
      </c>
      <c r="D15" s="9"/>
      <c r="E15" s="10">
        <v>24.5</v>
      </c>
      <c r="F15" s="33">
        <f t="shared" si="0"/>
        <v>6321</v>
      </c>
      <c r="G15" s="19"/>
      <c r="H15" s="16"/>
      <c r="I15" s="17"/>
      <c r="J15" s="18"/>
    </row>
    <row r="16" spans="2:29" x14ac:dyDescent="0.25">
      <c r="B16" s="7">
        <v>46066</v>
      </c>
      <c r="C16" s="8">
        <v>76</v>
      </c>
      <c r="D16" s="9"/>
      <c r="E16" s="10">
        <v>24.5</v>
      </c>
      <c r="F16" s="33">
        <f t="shared" si="0"/>
        <v>1862</v>
      </c>
      <c r="G16" s="19"/>
      <c r="H16" s="16"/>
      <c r="I16" s="17"/>
      <c r="J16" s="18"/>
    </row>
    <row r="17" spans="2:10" x14ac:dyDescent="0.25">
      <c r="B17" s="7">
        <v>46067</v>
      </c>
      <c r="C17" s="8">
        <v>0</v>
      </c>
      <c r="D17" s="9"/>
      <c r="E17" s="10">
        <v>24.5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46068</v>
      </c>
      <c r="C18" s="8">
        <v>330</v>
      </c>
      <c r="D18" s="9"/>
      <c r="E18" s="10">
        <v>24.5</v>
      </c>
      <c r="F18" s="33">
        <f t="shared" si="0"/>
        <v>8085</v>
      </c>
      <c r="G18" s="19"/>
      <c r="H18" s="16"/>
      <c r="I18" s="17"/>
      <c r="J18" s="18"/>
    </row>
    <row r="19" spans="2:10" x14ac:dyDescent="0.25">
      <c r="B19" s="7">
        <v>46069</v>
      </c>
      <c r="C19" s="8">
        <v>0</v>
      </c>
      <c r="D19" s="9"/>
      <c r="E19" s="10">
        <v>24.5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46070</v>
      </c>
      <c r="C20" s="8">
        <v>342</v>
      </c>
      <c r="D20" s="9"/>
      <c r="E20" s="10">
        <v>24.5</v>
      </c>
      <c r="F20" s="33">
        <f t="shared" si="0"/>
        <v>8379</v>
      </c>
      <c r="G20" s="19"/>
      <c r="H20" s="16"/>
      <c r="I20" s="17"/>
      <c r="J20" s="18"/>
    </row>
    <row r="21" spans="2:10" x14ac:dyDescent="0.25">
      <c r="B21" s="7">
        <v>46071</v>
      </c>
      <c r="C21" s="8">
        <v>0</v>
      </c>
      <c r="D21" s="9"/>
      <c r="E21" s="10">
        <v>24.5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46072</v>
      </c>
      <c r="C22" s="8">
        <v>314</v>
      </c>
      <c r="D22" s="9"/>
      <c r="E22" s="10">
        <v>24.5</v>
      </c>
      <c r="F22" s="33">
        <f t="shared" si="0"/>
        <v>7693</v>
      </c>
      <c r="G22" s="19"/>
      <c r="H22" s="16"/>
      <c r="I22" s="17"/>
      <c r="J22" s="18"/>
    </row>
    <row r="23" spans="2:10" x14ac:dyDescent="0.25">
      <c r="B23" s="7">
        <v>46073</v>
      </c>
      <c r="C23" s="8">
        <v>0</v>
      </c>
      <c r="D23" s="9"/>
      <c r="E23" s="10">
        <v>24.5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46074</v>
      </c>
      <c r="C24" s="8">
        <v>0</v>
      </c>
      <c r="D24" s="9"/>
      <c r="E24" s="10">
        <v>24.5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46075</v>
      </c>
      <c r="C25" s="8">
        <v>0</v>
      </c>
      <c r="D25" s="9"/>
      <c r="E25" s="10">
        <v>24.5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46076</v>
      </c>
      <c r="C26" s="8">
        <v>440</v>
      </c>
      <c r="D26" s="9"/>
      <c r="E26" s="10">
        <v>24.5</v>
      </c>
      <c r="F26" s="33">
        <f t="shared" si="0"/>
        <v>10780</v>
      </c>
      <c r="G26" s="19"/>
      <c r="H26" s="16"/>
      <c r="I26" s="17"/>
      <c r="J26" s="18"/>
    </row>
    <row r="27" spans="2:10" x14ac:dyDescent="0.25">
      <c r="B27" s="7">
        <v>46077</v>
      </c>
      <c r="C27" s="8">
        <v>0</v>
      </c>
      <c r="D27" s="9"/>
      <c r="E27" s="10">
        <v>24.5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46078</v>
      </c>
      <c r="C28" s="8">
        <v>245.5</v>
      </c>
      <c r="D28" s="9"/>
      <c r="E28" s="10">
        <v>24.5</v>
      </c>
      <c r="F28" s="33">
        <f t="shared" si="0"/>
        <v>6014.75</v>
      </c>
      <c r="G28" s="19"/>
      <c r="H28" s="16"/>
      <c r="I28" s="17"/>
      <c r="J28" s="18"/>
    </row>
    <row r="29" spans="2:10" x14ac:dyDescent="0.25">
      <c r="B29" s="7">
        <v>46079</v>
      </c>
      <c r="C29" s="8">
        <v>284</v>
      </c>
      <c r="D29" s="9"/>
      <c r="E29" s="10">
        <v>24.5</v>
      </c>
      <c r="F29" s="33">
        <f t="shared" si="0"/>
        <v>6958</v>
      </c>
      <c r="G29" s="19"/>
      <c r="H29" s="16"/>
      <c r="I29" s="17"/>
      <c r="J29" s="18"/>
    </row>
    <row r="30" spans="2:10" x14ac:dyDescent="0.25">
      <c r="B30" s="7">
        <v>46080</v>
      </c>
      <c r="C30" s="8">
        <v>240</v>
      </c>
      <c r="D30" s="9"/>
      <c r="E30" s="10">
        <v>24.5</v>
      </c>
      <c r="F30" s="33">
        <f t="shared" si="0"/>
        <v>5880</v>
      </c>
      <c r="G30" s="19"/>
      <c r="H30" s="16"/>
      <c r="I30" s="17"/>
      <c r="J30" s="18"/>
    </row>
    <row r="31" spans="2:10" x14ac:dyDescent="0.25">
      <c r="B31" s="7">
        <v>46081</v>
      </c>
      <c r="C31" s="8">
        <v>0</v>
      </c>
      <c r="D31" s="9"/>
      <c r="E31" s="10">
        <v>24.5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/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/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/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6580</v>
      </c>
      <c r="D35" s="43">
        <f>SUM(D4:D34)</f>
        <v>0</v>
      </c>
      <c r="E35" s="44"/>
      <c r="F35" s="45" t="s">
        <v>4</v>
      </c>
      <c r="G35" s="24"/>
      <c r="H35" s="131" t="s">
        <v>11</v>
      </c>
      <c r="I35" s="131"/>
      <c r="J35" s="25">
        <f>SUM(J4:J34)</f>
        <v>161209.99994524999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32" t="s">
        <v>13</v>
      </c>
      <c r="I36" s="132"/>
      <c r="J36" s="18">
        <f>F36+F37</f>
        <v>161210</v>
      </c>
      <c r="L36" s="31">
        <f>J36-J4-J5-J6</f>
        <v>156108.60512999998</v>
      </c>
    </row>
    <row r="37" spans="2:12" x14ac:dyDescent="0.25">
      <c r="B37" s="26" t="s">
        <v>14</v>
      </c>
      <c r="C37" s="30">
        <f>C35</f>
        <v>6580</v>
      </c>
      <c r="D37" s="9">
        <f>D35/1.03</f>
        <v>0</v>
      </c>
      <c r="E37" s="10"/>
      <c r="F37" s="33">
        <f>SUM(F4:F36)</f>
        <v>161210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33" t="s">
        <v>16</v>
      </c>
      <c r="C39" s="134"/>
      <c r="D39" s="27"/>
      <c r="E39" s="37"/>
      <c r="F39" s="38"/>
      <c r="G39" s="28"/>
      <c r="H39" s="135" t="s">
        <v>17</v>
      </c>
      <c r="I39" s="135"/>
      <c r="J39" s="29">
        <f>J36+J37+J38-J35</f>
        <v>5.4750009439885616E-5</v>
      </c>
    </row>
    <row r="40" spans="2:12" ht="15.75" thickBot="1" x14ac:dyDescent="0.3">
      <c r="B40" s="125"/>
      <c r="C40" s="126"/>
      <c r="D40" s="126"/>
      <c r="E40" s="126"/>
      <c r="F40" s="126"/>
      <c r="G40" s="126"/>
      <c r="H40" s="126"/>
      <c r="I40" s="126"/>
      <c r="J40" s="127"/>
    </row>
    <row r="41" spans="2:12" ht="15.75" thickBot="1" x14ac:dyDescent="0.3">
      <c r="B41" s="125"/>
      <c r="C41" s="126"/>
      <c r="D41" s="126"/>
      <c r="E41" s="126"/>
      <c r="F41" s="126"/>
      <c r="G41" s="126"/>
      <c r="H41" s="126"/>
      <c r="I41" s="126"/>
      <c r="J41" s="127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FD5CD8-5ED8-4D07-B20F-E695D1493495}">
  <dimension ref="B1:AC43"/>
  <sheetViews>
    <sheetView tabSelected="1" zoomScale="85" zoomScaleNormal="85" workbookViewId="0">
      <selection activeCell="Q22" sqref="Q2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.710937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39" t="s">
        <v>33</v>
      </c>
      <c r="C2" s="140"/>
      <c r="D2" s="140"/>
      <c r="E2" s="140"/>
      <c r="F2" s="140"/>
      <c r="G2" s="140"/>
      <c r="H2" s="140"/>
      <c r="I2" s="140"/>
      <c r="J2" s="14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89">
        <v>46062</v>
      </c>
      <c r="Q3" s="13">
        <f>R3-P3</f>
        <v>19</v>
      </c>
      <c r="R3" s="80">
        <v>46081</v>
      </c>
      <c r="S3" s="13" t="s">
        <v>85</v>
      </c>
      <c r="T3" s="90">
        <v>95</v>
      </c>
      <c r="U3" s="91" t="s">
        <v>69</v>
      </c>
      <c r="V3" s="91" t="s">
        <v>84</v>
      </c>
      <c r="W3" s="92">
        <v>50</v>
      </c>
      <c r="X3" s="91" t="s">
        <v>71</v>
      </c>
      <c r="Y3" s="93">
        <v>732.67327</v>
      </c>
      <c r="Z3" s="94">
        <v>36633.660000000003</v>
      </c>
      <c r="AA3" s="94">
        <v>366.34</v>
      </c>
      <c r="AB3" s="94">
        <v>37000</v>
      </c>
      <c r="AC3" t="s">
        <v>90</v>
      </c>
    </row>
    <row r="4" spans="2:29" x14ac:dyDescent="0.25">
      <c r="B4" s="7">
        <v>46082</v>
      </c>
      <c r="C4" s="8">
        <v>489</v>
      </c>
      <c r="D4" s="9"/>
      <c r="E4" s="10">
        <v>24.5</v>
      </c>
      <c r="F4" s="33">
        <f>E4*C4</f>
        <v>11980.5</v>
      </c>
      <c r="G4" s="11"/>
      <c r="H4" s="12" t="s">
        <v>6</v>
      </c>
      <c r="I4" s="13">
        <v>0.01</v>
      </c>
      <c r="J4" s="14">
        <f>(F36+F37)*I4</f>
        <v>1493.52</v>
      </c>
      <c r="P4" s="75"/>
      <c r="Q4" s="75"/>
      <c r="R4" s="75"/>
      <c r="S4" s="75"/>
      <c r="T4" s="75"/>
      <c r="U4" s="75"/>
      <c r="V4" s="75" t="s">
        <v>39</v>
      </c>
      <c r="W4" s="75"/>
      <c r="X4" s="75"/>
      <c r="Y4" s="75"/>
      <c r="Z4" s="75"/>
      <c r="AA4" s="75"/>
      <c r="AB4" s="76">
        <v>-37000</v>
      </c>
    </row>
    <row r="5" spans="2:29" x14ac:dyDescent="0.25">
      <c r="B5" s="7">
        <v>46083</v>
      </c>
      <c r="C5" s="8">
        <v>215.5</v>
      </c>
      <c r="D5" s="9"/>
      <c r="E5" s="10">
        <v>24.5</v>
      </c>
      <c r="F5" s="33">
        <f t="shared" ref="F5:F34" si="0">E5*C5</f>
        <v>5279.75</v>
      </c>
      <c r="G5" s="11"/>
      <c r="H5" s="12" t="s">
        <v>7</v>
      </c>
      <c r="I5" s="13">
        <v>1E-3</v>
      </c>
      <c r="J5" s="14">
        <f>(F36+F37-J4-J6)*I5</f>
        <v>144.87144000000001</v>
      </c>
      <c r="P5" s="113">
        <v>46127</v>
      </c>
      <c r="Q5" s="114"/>
      <c r="R5" s="113">
        <v>46127</v>
      </c>
      <c r="S5" s="115" t="s">
        <v>85</v>
      </c>
      <c r="T5" s="116">
        <v>204</v>
      </c>
      <c r="U5" s="115" t="s">
        <v>69</v>
      </c>
      <c r="V5" s="115" t="s">
        <v>91</v>
      </c>
      <c r="W5" s="117">
        <v>20</v>
      </c>
      <c r="X5" s="115" t="s">
        <v>71</v>
      </c>
      <c r="Y5" s="118">
        <v>1330</v>
      </c>
      <c r="Z5" s="119">
        <v>26600</v>
      </c>
      <c r="AA5" s="114"/>
      <c r="AB5" s="119">
        <v>26600</v>
      </c>
      <c r="AC5" s="96" t="s">
        <v>92</v>
      </c>
    </row>
    <row r="6" spans="2:29" x14ac:dyDescent="0.25">
      <c r="B6" s="7">
        <v>46084</v>
      </c>
      <c r="C6" s="8">
        <v>229.5</v>
      </c>
      <c r="D6" s="9"/>
      <c r="E6" s="10">
        <v>24.5</v>
      </c>
      <c r="F6" s="33">
        <f t="shared" si="0"/>
        <v>5622.75</v>
      </c>
      <c r="G6" s="11"/>
      <c r="H6" s="12" t="s">
        <v>8</v>
      </c>
      <c r="I6" s="13"/>
      <c r="J6" s="14">
        <v>2987.04</v>
      </c>
      <c r="P6" s="113">
        <v>46127</v>
      </c>
      <c r="Q6" s="114"/>
      <c r="R6" s="113">
        <v>46127</v>
      </c>
      <c r="S6" s="115" t="s">
        <v>85</v>
      </c>
      <c r="T6" s="116">
        <v>204</v>
      </c>
      <c r="U6" s="115" t="s">
        <v>69</v>
      </c>
      <c r="V6" s="115" t="s">
        <v>93</v>
      </c>
      <c r="W6" s="120">
        <v>800</v>
      </c>
      <c r="X6" s="115" t="s">
        <v>12</v>
      </c>
      <c r="Y6" s="118">
        <v>19.554459999999999</v>
      </c>
      <c r="Z6" s="119">
        <v>15643.57</v>
      </c>
      <c r="AA6" s="119">
        <v>156.44</v>
      </c>
      <c r="AB6" s="119">
        <v>15800.01</v>
      </c>
      <c r="AC6" s="96" t="s">
        <v>92</v>
      </c>
    </row>
    <row r="7" spans="2:29" x14ac:dyDescent="0.25">
      <c r="B7" s="7">
        <v>46085</v>
      </c>
      <c r="C7" s="8">
        <v>220</v>
      </c>
      <c r="D7" s="9"/>
      <c r="E7" s="10">
        <v>24.5</v>
      </c>
      <c r="F7" s="33">
        <f t="shared" si="0"/>
        <v>5390</v>
      </c>
      <c r="G7" s="11"/>
      <c r="H7" s="12" t="s">
        <v>9</v>
      </c>
      <c r="I7" s="13"/>
      <c r="J7" s="14">
        <f>'ŞUBAT 2026'!J39*-1</f>
        <v>-5.4750009439885616E-5</v>
      </c>
      <c r="N7" t="s">
        <v>96</v>
      </c>
      <c r="P7" s="75"/>
      <c r="Q7" s="75"/>
      <c r="R7" s="75"/>
      <c r="S7" s="75"/>
      <c r="T7" s="75"/>
      <c r="U7" s="75"/>
      <c r="V7" s="75" t="s">
        <v>94</v>
      </c>
      <c r="W7" s="75"/>
      <c r="X7" s="75"/>
      <c r="Y7" s="75"/>
      <c r="Z7" s="75"/>
      <c r="AA7" s="75"/>
      <c r="AB7" s="76">
        <v>-42400.01</v>
      </c>
    </row>
    <row r="8" spans="2:29" x14ac:dyDescent="0.25">
      <c r="B8" s="7">
        <v>46086</v>
      </c>
      <c r="C8" s="8">
        <v>251.5</v>
      </c>
      <c r="D8" s="9"/>
      <c r="E8" s="10">
        <v>24.5</v>
      </c>
      <c r="F8" s="33">
        <f t="shared" si="0"/>
        <v>6161.75</v>
      </c>
      <c r="G8" s="15"/>
      <c r="H8" s="16"/>
      <c r="I8" s="17"/>
      <c r="J8" s="18"/>
      <c r="N8" s="31">
        <v>118904.71</v>
      </c>
    </row>
    <row r="9" spans="2:29" x14ac:dyDescent="0.25">
      <c r="B9" s="7">
        <v>46087</v>
      </c>
      <c r="C9" s="8">
        <v>245.5</v>
      </c>
      <c r="D9" s="9"/>
      <c r="E9" s="10">
        <v>24.5</v>
      </c>
      <c r="F9" s="33">
        <f t="shared" si="0"/>
        <v>6014.75</v>
      </c>
      <c r="G9" s="88"/>
      <c r="H9" s="16"/>
      <c r="I9" s="17"/>
      <c r="J9" s="18"/>
      <c r="N9" s="31"/>
    </row>
    <row r="10" spans="2:29" x14ac:dyDescent="0.25">
      <c r="B10" s="7">
        <v>46088</v>
      </c>
      <c r="C10" s="8">
        <v>229</v>
      </c>
      <c r="D10" s="9"/>
      <c r="E10" s="10">
        <v>24.5</v>
      </c>
      <c r="F10" s="33">
        <f t="shared" si="0"/>
        <v>5610.5</v>
      </c>
      <c r="G10" s="15"/>
      <c r="H10" s="16"/>
      <c r="I10" s="17"/>
      <c r="J10" s="18"/>
      <c r="N10">
        <v>0</v>
      </c>
      <c r="P10" s="98"/>
      <c r="Q10" s="97"/>
      <c r="R10" s="98"/>
      <c r="S10" s="99"/>
      <c r="T10" s="100"/>
      <c r="U10" s="99"/>
      <c r="V10" s="99"/>
      <c r="W10" s="103"/>
      <c r="X10" s="99"/>
      <c r="Y10" s="101"/>
      <c r="Z10" s="102"/>
      <c r="AA10" s="97"/>
      <c r="AB10" s="102"/>
      <c r="AC10" s="99"/>
    </row>
    <row r="11" spans="2:29" x14ac:dyDescent="0.25">
      <c r="B11" s="7">
        <v>46089</v>
      </c>
      <c r="C11" s="8">
        <v>159</v>
      </c>
      <c r="D11" s="9"/>
      <c r="E11" s="10">
        <v>24.5</v>
      </c>
      <c r="F11" s="33">
        <f t="shared" si="0"/>
        <v>3895.5</v>
      </c>
      <c r="G11" s="19"/>
      <c r="H11" s="16"/>
      <c r="I11" s="17"/>
      <c r="J11" s="18"/>
      <c r="N11" s="31">
        <v>156217.32999999999</v>
      </c>
      <c r="P11" s="98"/>
      <c r="Q11" s="97"/>
      <c r="R11" s="98"/>
      <c r="S11" s="99"/>
      <c r="T11" s="100"/>
      <c r="U11" s="99"/>
      <c r="V11" s="99"/>
      <c r="W11" s="104"/>
      <c r="X11" s="99"/>
      <c r="Y11" s="101"/>
      <c r="Z11" s="102"/>
      <c r="AA11" s="97"/>
      <c r="AB11" s="102"/>
      <c r="AC11" s="99"/>
    </row>
    <row r="12" spans="2:29" x14ac:dyDescent="0.25">
      <c r="B12" s="7">
        <v>46090</v>
      </c>
      <c r="C12" s="8">
        <v>256.5</v>
      </c>
      <c r="D12" s="9"/>
      <c r="E12" s="10">
        <v>24.5</v>
      </c>
      <c r="F12" s="33">
        <f t="shared" si="0"/>
        <v>6284.25</v>
      </c>
      <c r="G12" s="19"/>
      <c r="H12" s="16"/>
      <c r="I12" s="17"/>
      <c r="J12" s="18"/>
      <c r="N12" s="31">
        <v>5272.73</v>
      </c>
    </row>
    <row r="13" spans="2:29" x14ac:dyDescent="0.25">
      <c r="B13" s="7">
        <v>46091</v>
      </c>
      <c r="C13" s="8">
        <v>204.5</v>
      </c>
      <c r="D13" s="9"/>
      <c r="E13" s="10">
        <v>24.5</v>
      </c>
      <c r="F13" s="33">
        <f t="shared" si="0"/>
        <v>5010.25</v>
      </c>
      <c r="G13" s="19"/>
      <c r="H13" s="16"/>
      <c r="I13" s="17"/>
      <c r="J13" s="18"/>
      <c r="N13">
        <v>0</v>
      </c>
    </row>
    <row r="14" spans="2:29" x14ac:dyDescent="0.25">
      <c r="B14" s="7">
        <v>46092</v>
      </c>
      <c r="C14" s="8">
        <v>205</v>
      </c>
      <c r="D14" s="9"/>
      <c r="E14" s="10">
        <v>24.5</v>
      </c>
      <c r="F14" s="33">
        <f t="shared" si="0"/>
        <v>5022.5</v>
      </c>
      <c r="G14" s="95">
        <v>46127</v>
      </c>
      <c r="H14" s="96" t="s">
        <v>91</v>
      </c>
      <c r="I14" s="17"/>
      <c r="J14" s="18">
        <v>26600</v>
      </c>
      <c r="N14" s="31">
        <v>144726.57</v>
      </c>
    </row>
    <row r="15" spans="2:29" x14ac:dyDescent="0.25">
      <c r="B15" s="7">
        <v>46093</v>
      </c>
      <c r="C15" s="8">
        <v>123</v>
      </c>
      <c r="D15" s="9"/>
      <c r="E15" s="10">
        <v>24.5</v>
      </c>
      <c r="F15" s="33">
        <f t="shared" si="0"/>
        <v>3013.5</v>
      </c>
      <c r="G15" s="95">
        <v>46127</v>
      </c>
      <c r="H15" s="96" t="s">
        <v>93</v>
      </c>
      <c r="I15" s="17"/>
      <c r="J15" s="18">
        <v>15800.01</v>
      </c>
    </row>
    <row r="16" spans="2:29" x14ac:dyDescent="0.25">
      <c r="B16" s="7">
        <v>46094</v>
      </c>
      <c r="C16" s="8">
        <v>125.5</v>
      </c>
      <c r="D16" s="9"/>
      <c r="E16" s="10">
        <v>24.5</v>
      </c>
      <c r="F16" s="33">
        <f t="shared" si="0"/>
        <v>3074.75</v>
      </c>
      <c r="G16" s="19"/>
      <c r="H16" s="16"/>
      <c r="I16" s="17"/>
      <c r="J16" s="18"/>
      <c r="N16" s="31">
        <f>SUM(N8:N15)</f>
        <v>425121.33999999997</v>
      </c>
    </row>
    <row r="17" spans="2:14" x14ac:dyDescent="0.25">
      <c r="B17" s="7">
        <v>46095</v>
      </c>
      <c r="C17" s="8">
        <v>153</v>
      </c>
      <c r="D17" s="9"/>
      <c r="E17" s="10">
        <v>24.5</v>
      </c>
      <c r="F17" s="33">
        <f t="shared" si="0"/>
        <v>3748.5</v>
      </c>
      <c r="G17" s="19"/>
      <c r="H17" s="16"/>
      <c r="I17" s="17"/>
      <c r="J17" s="18"/>
    </row>
    <row r="18" spans="2:14" x14ac:dyDescent="0.25">
      <c r="B18" s="7">
        <v>46096</v>
      </c>
      <c r="C18" s="8">
        <v>142</v>
      </c>
      <c r="D18" s="9"/>
      <c r="E18" s="10">
        <v>24.5</v>
      </c>
      <c r="F18" s="33">
        <f t="shared" si="0"/>
        <v>3479</v>
      </c>
      <c r="G18" s="19"/>
      <c r="H18" s="16"/>
      <c r="I18" s="17"/>
      <c r="J18" s="18"/>
    </row>
    <row r="19" spans="2:14" x14ac:dyDescent="0.25">
      <c r="B19" s="7">
        <v>46097</v>
      </c>
      <c r="C19" s="8">
        <v>140</v>
      </c>
      <c r="D19" s="9"/>
      <c r="E19" s="10">
        <v>24.5</v>
      </c>
      <c r="F19" s="33">
        <f t="shared" si="0"/>
        <v>3430</v>
      </c>
      <c r="G19" s="15">
        <v>46134</v>
      </c>
      <c r="H19" s="16" t="s">
        <v>95</v>
      </c>
      <c r="I19" s="17"/>
      <c r="J19" s="18">
        <v>102326.56</v>
      </c>
      <c r="N19">
        <v>425200.03</v>
      </c>
    </row>
    <row r="20" spans="2:14" x14ac:dyDescent="0.25">
      <c r="B20" s="7">
        <v>46098</v>
      </c>
      <c r="C20" s="8">
        <v>101</v>
      </c>
      <c r="D20" s="9"/>
      <c r="E20" s="10">
        <v>24.5</v>
      </c>
      <c r="F20" s="33">
        <f t="shared" si="0"/>
        <v>2474.5</v>
      </c>
      <c r="G20" s="19"/>
      <c r="H20" s="16"/>
      <c r="I20" s="17"/>
      <c r="J20" s="18"/>
    </row>
    <row r="21" spans="2:14" x14ac:dyDescent="0.25">
      <c r="B21" s="7">
        <v>46099</v>
      </c>
      <c r="C21" s="8">
        <v>115</v>
      </c>
      <c r="D21" s="9"/>
      <c r="E21" s="10">
        <v>24.5</v>
      </c>
      <c r="F21" s="33">
        <f t="shared" si="0"/>
        <v>2817.5</v>
      </c>
      <c r="G21" s="19"/>
      <c r="H21" s="16"/>
      <c r="I21" s="17"/>
      <c r="J21" s="18"/>
      <c r="N21" s="31">
        <f>+N19-N16</f>
        <v>78.690000000060536</v>
      </c>
    </row>
    <row r="22" spans="2:14" x14ac:dyDescent="0.25">
      <c r="B22" s="7">
        <v>46100</v>
      </c>
      <c r="C22" s="8">
        <v>84</v>
      </c>
      <c r="D22" s="9"/>
      <c r="E22" s="10">
        <v>24.5</v>
      </c>
      <c r="F22" s="33">
        <f t="shared" si="0"/>
        <v>2058</v>
      </c>
      <c r="G22" s="19"/>
      <c r="H22" s="16"/>
      <c r="I22" s="17"/>
      <c r="J22" s="18"/>
    </row>
    <row r="23" spans="2:14" x14ac:dyDescent="0.25">
      <c r="B23" s="7">
        <v>46101</v>
      </c>
      <c r="C23" s="8">
        <v>0</v>
      </c>
      <c r="D23" s="9"/>
      <c r="E23" s="10">
        <v>24.5</v>
      </c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46102</v>
      </c>
      <c r="C24" s="8">
        <v>0</v>
      </c>
      <c r="D24" s="9"/>
      <c r="E24" s="10">
        <v>24.5</v>
      </c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46103</v>
      </c>
      <c r="C25" s="8">
        <v>352</v>
      </c>
      <c r="D25" s="9"/>
      <c r="E25" s="10">
        <v>24.5</v>
      </c>
      <c r="F25" s="33">
        <f t="shared" si="0"/>
        <v>8624</v>
      </c>
      <c r="G25" s="19"/>
      <c r="H25" s="16"/>
      <c r="I25" s="17"/>
      <c r="J25" s="18"/>
    </row>
    <row r="26" spans="2:14" x14ac:dyDescent="0.25">
      <c r="B26" s="7">
        <v>46104</v>
      </c>
      <c r="C26" s="8">
        <v>0</v>
      </c>
      <c r="D26" s="9"/>
      <c r="E26" s="10">
        <v>24.5</v>
      </c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46105</v>
      </c>
      <c r="C27" s="8">
        <v>307</v>
      </c>
      <c r="D27" s="9"/>
      <c r="E27" s="10">
        <v>24.5</v>
      </c>
      <c r="F27" s="33">
        <f t="shared" si="0"/>
        <v>7521.5</v>
      </c>
      <c r="G27" s="19"/>
      <c r="H27" s="16"/>
      <c r="I27" s="17"/>
      <c r="J27" s="18"/>
    </row>
    <row r="28" spans="2:14" x14ac:dyDescent="0.25">
      <c r="B28" s="7">
        <v>46106</v>
      </c>
      <c r="C28" s="8">
        <v>290</v>
      </c>
      <c r="D28" s="9"/>
      <c r="E28" s="10">
        <v>24.5</v>
      </c>
      <c r="F28" s="33">
        <f t="shared" si="0"/>
        <v>7105</v>
      </c>
      <c r="G28" s="19"/>
      <c r="H28" s="16"/>
      <c r="I28" s="17"/>
      <c r="J28" s="18"/>
    </row>
    <row r="29" spans="2:14" x14ac:dyDescent="0.25">
      <c r="B29" s="7">
        <v>46107</v>
      </c>
      <c r="C29" s="8">
        <v>198</v>
      </c>
      <c r="D29" s="9"/>
      <c r="E29" s="10">
        <v>24.5</v>
      </c>
      <c r="F29" s="33">
        <f t="shared" si="0"/>
        <v>4851</v>
      </c>
      <c r="G29" s="19"/>
      <c r="H29" s="16"/>
      <c r="I29" s="17"/>
      <c r="J29" s="18"/>
    </row>
    <row r="30" spans="2:14" x14ac:dyDescent="0.25">
      <c r="B30" s="7">
        <v>46108</v>
      </c>
      <c r="C30" s="8">
        <v>301.5</v>
      </c>
      <c r="D30" s="9"/>
      <c r="E30" s="10">
        <v>24.5</v>
      </c>
      <c r="F30" s="33">
        <f t="shared" si="0"/>
        <v>7386.75</v>
      </c>
      <c r="G30" s="19"/>
      <c r="H30" s="16"/>
      <c r="I30" s="17"/>
      <c r="J30" s="18"/>
    </row>
    <row r="31" spans="2:14" x14ac:dyDescent="0.25">
      <c r="B31" s="7">
        <v>46109</v>
      </c>
      <c r="C31" s="8">
        <v>316</v>
      </c>
      <c r="D31" s="9"/>
      <c r="E31" s="10">
        <v>24.5</v>
      </c>
      <c r="F31" s="33">
        <f t="shared" si="0"/>
        <v>7742</v>
      </c>
      <c r="G31" s="19"/>
      <c r="H31" s="16"/>
      <c r="I31" s="17"/>
      <c r="J31" s="18"/>
    </row>
    <row r="32" spans="2:14" x14ac:dyDescent="0.25">
      <c r="B32" s="7">
        <v>46110</v>
      </c>
      <c r="C32" s="8">
        <v>250</v>
      </c>
      <c r="D32" s="9"/>
      <c r="E32" s="10">
        <v>24.5</v>
      </c>
      <c r="F32" s="33">
        <f t="shared" si="0"/>
        <v>6125</v>
      </c>
      <c r="G32" s="19"/>
      <c r="H32" s="16"/>
      <c r="I32" s="17"/>
      <c r="J32" s="18"/>
    </row>
    <row r="33" spans="2:12" x14ac:dyDescent="0.25">
      <c r="B33" s="7">
        <v>46111</v>
      </c>
      <c r="C33" s="8">
        <v>189</v>
      </c>
      <c r="D33" s="9"/>
      <c r="E33" s="10">
        <v>24.5</v>
      </c>
      <c r="F33" s="33">
        <f t="shared" si="0"/>
        <v>4630.5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47">
        <v>204</v>
      </c>
      <c r="D34" s="48"/>
      <c r="E34" s="10">
        <v>24.5</v>
      </c>
      <c r="F34" s="49">
        <f t="shared" si="0"/>
        <v>4998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6096</v>
      </c>
      <c r="D35" s="43">
        <f>SUM(D4:D34)</f>
        <v>0</v>
      </c>
      <c r="E35" s="44"/>
      <c r="F35" s="45" t="s">
        <v>4</v>
      </c>
      <c r="G35" s="24"/>
      <c r="H35" s="131" t="s">
        <v>11</v>
      </c>
      <c r="I35" s="131"/>
      <c r="J35" s="25">
        <f>SUM(J4:J34)</f>
        <v>149352.00138524998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32" t="s">
        <v>13</v>
      </c>
      <c r="I36" s="132"/>
      <c r="J36" s="18">
        <f>F36+F37</f>
        <v>149352</v>
      </c>
      <c r="L36" s="31">
        <f>J36-J4-J5-J6</f>
        <v>144726.56856000001</v>
      </c>
    </row>
    <row r="37" spans="2:12" x14ac:dyDescent="0.25">
      <c r="B37" s="26" t="s">
        <v>14</v>
      </c>
      <c r="C37" s="30">
        <f>C35</f>
        <v>6096</v>
      </c>
      <c r="D37" s="9">
        <f>D35/1.03</f>
        <v>0</v>
      </c>
      <c r="E37" s="10"/>
      <c r="F37" s="33">
        <f>SUM(F4:F36)</f>
        <v>149352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33" t="s">
        <v>16</v>
      </c>
      <c r="C39" s="134"/>
      <c r="D39" s="27"/>
      <c r="E39" s="37"/>
      <c r="F39" s="38"/>
      <c r="G39" s="28"/>
      <c r="H39" s="135" t="s">
        <v>17</v>
      </c>
      <c r="I39" s="135"/>
      <c r="J39" s="29">
        <f>J36+J37+J38-J35</f>
        <v>-1.3852499832864851E-3</v>
      </c>
    </row>
    <row r="40" spans="2:12" ht="15.75" thickBot="1" x14ac:dyDescent="0.3">
      <c r="B40" s="125"/>
      <c r="C40" s="126"/>
      <c r="D40" s="126"/>
      <c r="E40" s="126"/>
      <c r="F40" s="126"/>
      <c r="G40" s="126"/>
      <c r="H40" s="126"/>
      <c r="I40" s="126"/>
      <c r="J40" s="127"/>
    </row>
    <row r="41" spans="2:12" ht="15.75" thickBot="1" x14ac:dyDescent="0.3">
      <c r="B41" s="125"/>
      <c r="C41" s="126"/>
      <c r="D41" s="126"/>
      <c r="E41" s="126"/>
      <c r="F41" s="126"/>
      <c r="G41" s="126"/>
      <c r="H41" s="126"/>
      <c r="I41" s="126"/>
      <c r="J41" s="127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BC75F7-3E6B-4410-8754-E3B528798406}">
  <dimension ref="B1:AC43"/>
  <sheetViews>
    <sheetView zoomScale="85" zoomScaleNormal="85" workbookViewId="0">
      <selection activeCell="C8" sqref="C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39" t="s">
        <v>33</v>
      </c>
      <c r="C2" s="140"/>
      <c r="D2" s="140"/>
      <c r="E2" s="140"/>
      <c r="F2" s="140"/>
      <c r="G2" s="140"/>
      <c r="H2" s="140"/>
      <c r="I2" s="140"/>
      <c r="J2" s="14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105"/>
      <c r="Q3" s="17"/>
      <c r="R3" s="106"/>
      <c r="S3" s="17"/>
      <c r="T3" s="107"/>
      <c r="U3" s="108"/>
      <c r="V3" s="108"/>
      <c r="W3" s="109"/>
      <c r="X3" s="108"/>
      <c r="Y3" s="110"/>
      <c r="Z3" s="111"/>
      <c r="AA3" s="111"/>
      <c r="AB3" s="111"/>
    </row>
    <row r="4" spans="2:29" x14ac:dyDescent="0.25">
      <c r="B4" s="7">
        <v>46113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12"/>
    </row>
    <row r="5" spans="2:29" x14ac:dyDescent="0.25">
      <c r="B5" s="7">
        <v>46114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46115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46116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'MART 2026'!J39*-1</f>
        <v>1.3852499832864851E-3</v>
      </c>
    </row>
    <row r="8" spans="2:29" x14ac:dyDescent="0.25">
      <c r="B8" s="7">
        <v>46117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46118</v>
      </c>
      <c r="C9" s="8"/>
      <c r="D9" s="9"/>
      <c r="E9" s="10"/>
      <c r="F9" s="33">
        <f t="shared" si="0"/>
        <v>0</v>
      </c>
      <c r="G9" s="88"/>
      <c r="H9" s="16"/>
      <c r="I9" s="17"/>
      <c r="J9" s="18"/>
    </row>
    <row r="10" spans="2:29" x14ac:dyDescent="0.25">
      <c r="B10" s="7">
        <v>46119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46120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46121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46122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46123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46124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46125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46126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46127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46128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46129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46130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46131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46132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46133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46134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46135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46136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46137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46138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46139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46140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46141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46142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/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131" t="s">
        <v>11</v>
      </c>
      <c r="I35" s="131"/>
      <c r="J35" s="25">
        <f>SUM(J4:J34)</f>
        <v>1.3852499832864851E-3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32" t="s">
        <v>13</v>
      </c>
      <c r="I36" s="132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33" t="s">
        <v>16</v>
      </c>
      <c r="C39" s="134"/>
      <c r="D39" s="27"/>
      <c r="E39" s="37"/>
      <c r="F39" s="38"/>
      <c r="G39" s="28"/>
      <c r="H39" s="135" t="s">
        <v>17</v>
      </c>
      <c r="I39" s="135"/>
      <c r="J39" s="29">
        <f>J36+J37+J38-J35</f>
        <v>-1.3852499832864851E-3</v>
      </c>
    </row>
    <row r="40" spans="2:12" ht="15.75" thickBot="1" x14ac:dyDescent="0.3">
      <c r="B40" s="125"/>
      <c r="C40" s="126"/>
      <c r="D40" s="126"/>
      <c r="E40" s="126"/>
      <c r="F40" s="126"/>
      <c r="G40" s="126"/>
      <c r="H40" s="126"/>
      <c r="I40" s="126"/>
      <c r="J40" s="127"/>
    </row>
    <row r="41" spans="2:12" ht="15.75" thickBot="1" x14ac:dyDescent="0.3">
      <c r="B41" s="125"/>
      <c r="C41" s="126"/>
      <c r="D41" s="126"/>
      <c r="E41" s="126"/>
      <c r="F41" s="126"/>
      <c r="G41" s="126"/>
      <c r="H41" s="126"/>
      <c r="I41" s="126"/>
      <c r="J41" s="127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589614-41F5-416B-9710-5DF02EBEF425}">
  <dimension ref="B1:AC43"/>
  <sheetViews>
    <sheetView zoomScale="85" zoomScaleNormal="85" workbookViewId="0">
      <selection activeCell="J7" sqref="J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39" t="s">
        <v>33</v>
      </c>
      <c r="C2" s="140"/>
      <c r="D2" s="140"/>
      <c r="E2" s="140"/>
      <c r="F2" s="140"/>
      <c r="G2" s="140"/>
      <c r="H2" s="140"/>
      <c r="I2" s="140"/>
      <c r="J2" s="14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89">
        <v>46062</v>
      </c>
      <c r="Q3" s="13">
        <f>R3-P3</f>
        <v>19</v>
      </c>
      <c r="R3" s="80">
        <v>46081</v>
      </c>
      <c r="S3" s="13" t="s">
        <v>85</v>
      </c>
      <c r="T3" s="90">
        <v>95</v>
      </c>
      <c r="U3" s="91" t="s">
        <v>69</v>
      </c>
      <c r="V3" s="91" t="s">
        <v>84</v>
      </c>
      <c r="W3" s="92">
        <v>50</v>
      </c>
      <c r="X3" s="91" t="s">
        <v>71</v>
      </c>
      <c r="Y3" s="93">
        <v>732.67327</v>
      </c>
      <c r="Z3" s="94">
        <v>36633.660000000003</v>
      </c>
      <c r="AA3" s="94">
        <v>366.34</v>
      </c>
      <c r="AB3" s="94">
        <v>37000</v>
      </c>
      <c r="AC3" t="s">
        <v>90</v>
      </c>
    </row>
    <row r="4" spans="2:29" x14ac:dyDescent="0.25">
      <c r="B4" s="7">
        <v>46143</v>
      </c>
      <c r="C4" s="8"/>
      <c r="D4" s="9"/>
      <c r="E4" s="10">
        <v>24.5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  <c r="P4" s="75"/>
      <c r="Q4" s="75"/>
      <c r="R4" s="75"/>
      <c r="S4" s="75"/>
      <c r="T4" s="75"/>
      <c r="U4" s="75"/>
      <c r="V4" s="75" t="s">
        <v>39</v>
      </c>
      <c r="W4" s="75"/>
      <c r="X4" s="75"/>
      <c r="Y4" s="75"/>
      <c r="Z4" s="75"/>
      <c r="AA4" s="75"/>
      <c r="AB4" s="76">
        <v>-37000</v>
      </c>
    </row>
    <row r="5" spans="2:29" x14ac:dyDescent="0.25">
      <c r="B5" s="7">
        <v>46144</v>
      </c>
      <c r="C5" s="8"/>
      <c r="D5" s="9"/>
      <c r="E5" s="10">
        <v>24.5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46145</v>
      </c>
      <c r="C6" s="8"/>
      <c r="D6" s="9"/>
      <c r="E6" s="10">
        <v>24.5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46146</v>
      </c>
      <c r="C7" s="8"/>
      <c r="D7" s="9"/>
      <c r="E7" s="10">
        <v>24.5</v>
      </c>
      <c r="F7" s="33">
        <f t="shared" si="0"/>
        <v>0</v>
      </c>
      <c r="G7" s="11"/>
      <c r="H7" s="12" t="s">
        <v>9</v>
      </c>
      <c r="I7" s="13"/>
      <c r="J7" s="14">
        <f>'NİSAN 2026'!J39*-1</f>
        <v>1.3852499832864851E-3</v>
      </c>
    </row>
    <row r="8" spans="2:29" x14ac:dyDescent="0.25">
      <c r="B8" s="7">
        <v>46147</v>
      </c>
      <c r="C8" s="8"/>
      <c r="D8" s="9"/>
      <c r="E8" s="10">
        <v>24.5</v>
      </c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46148</v>
      </c>
      <c r="C9" s="8"/>
      <c r="D9" s="9"/>
      <c r="E9" s="10">
        <v>24.5</v>
      </c>
      <c r="F9" s="33">
        <f t="shared" si="0"/>
        <v>0</v>
      </c>
      <c r="G9" s="88"/>
      <c r="H9" s="16"/>
      <c r="I9" s="17"/>
      <c r="J9" s="87"/>
    </row>
    <row r="10" spans="2:29" x14ac:dyDescent="0.25">
      <c r="B10" s="7">
        <v>46149</v>
      </c>
      <c r="C10" s="8"/>
      <c r="D10" s="9"/>
      <c r="E10" s="10">
        <v>24.5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46150</v>
      </c>
      <c r="C11" s="8"/>
      <c r="D11" s="9"/>
      <c r="E11" s="10">
        <v>24.5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46151</v>
      </c>
      <c r="C12" s="8"/>
      <c r="D12" s="9"/>
      <c r="E12" s="10">
        <v>24.5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46152</v>
      </c>
      <c r="C13" s="8"/>
      <c r="D13" s="9"/>
      <c r="E13" s="10">
        <v>24.5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46153</v>
      </c>
      <c r="C14" s="8"/>
      <c r="D14" s="9"/>
      <c r="E14" s="10">
        <v>24.5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46154</v>
      </c>
      <c r="C15" s="8"/>
      <c r="D15" s="9"/>
      <c r="E15" s="10">
        <v>24.5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>
        <v>24.5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46156</v>
      </c>
      <c r="C17" s="8"/>
      <c r="D17" s="9"/>
      <c r="E17" s="10">
        <v>24.5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46157</v>
      </c>
      <c r="C18" s="8"/>
      <c r="D18" s="9"/>
      <c r="E18" s="10">
        <v>24.5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46158</v>
      </c>
      <c r="C19" s="8"/>
      <c r="D19" s="9"/>
      <c r="E19" s="10">
        <v>24.5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46159</v>
      </c>
      <c r="C20" s="8"/>
      <c r="D20" s="9"/>
      <c r="E20" s="10">
        <v>24.5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46160</v>
      </c>
      <c r="C21" s="8"/>
      <c r="D21" s="9"/>
      <c r="E21" s="10">
        <v>24.5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46161</v>
      </c>
      <c r="C22" s="8"/>
      <c r="D22" s="9"/>
      <c r="E22" s="10">
        <v>24.5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46162</v>
      </c>
      <c r="C23" s="8"/>
      <c r="D23" s="9"/>
      <c r="E23" s="10">
        <v>24.5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46163</v>
      </c>
      <c r="C24" s="8"/>
      <c r="D24" s="9"/>
      <c r="E24" s="10">
        <v>24.5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46164</v>
      </c>
      <c r="C25" s="8"/>
      <c r="D25" s="9"/>
      <c r="E25" s="10">
        <v>24.5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46165</v>
      </c>
      <c r="C26" s="8"/>
      <c r="D26" s="9"/>
      <c r="E26" s="10">
        <v>24.5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46166</v>
      </c>
      <c r="C27" s="8"/>
      <c r="D27" s="9"/>
      <c r="E27" s="10">
        <v>24.5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46167</v>
      </c>
      <c r="C28" s="8"/>
      <c r="D28" s="9"/>
      <c r="E28" s="10">
        <v>24.5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46168</v>
      </c>
      <c r="C29" s="8"/>
      <c r="D29" s="9"/>
      <c r="E29" s="10">
        <v>24.5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46169</v>
      </c>
      <c r="C30" s="8"/>
      <c r="D30" s="9"/>
      <c r="E30" s="10">
        <v>24.5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46170</v>
      </c>
      <c r="C31" s="8"/>
      <c r="D31" s="9"/>
      <c r="E31" s="10">
        <v>24.5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46171</v>
      </c>
      <c r="C32" s="8"/>
      <c r="D32" s="9"/>
      <c r="E32" s="10">
        <v>24.5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46172</v>
      </c>
      <c r="C33" s="8"/>
      <c r="D33" s="9"/>
      <c r="E33" s="10">
        <v>24.5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46173</v>
      </c>
      <c r="C34" s="47"/>
      <c r="D34" s="48"/>
      <c r="E34" s="10">
        <v>24.5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131" t="s">
        <v>11</v>
      </c>
      <c r="I35" s="131"/>
      <c r="J35" s="25">
        <f>SUM(J4:J34)</f>
        <v>1.3852499832864851E-3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32" t="s">
        <v>13</v>
      </c>
      <c r="I36" s="132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33" t="s">
        <v>16</v>
      </c>
      <c r="C39" s="134"/>
      <c r="D39" s="27"/>
      <c r="E39" s="37"/>
      <c r="F39" s="38"/>
      <c r="G39" s="28"/>
      <c r="H39" s="135" t="s">
        <v>17</v>
      </c>
      <c r="I39" s="135"/>
      <c r="J39" s="29">
        <f>J36+J37+J38-J35</f>
        <v>-1.3852499832864851E-3</v>
      </c>
    </row>
    <row r="40" spans="2:12" ht="15.75" thickBot="1" x14ac:dyDescent="0.3">
      <c r="B40" s="125"/>
      <c r="C40" s="126"/>
      <c r="D40" s="126"/>
      <c r="E40" s="126"/>
      <c r="F40" s="126"/>
      <c r="G40" s="126"/>
      <c r="H40" s="126"/>
      <c r="I40" s="126"/>
      <c r="J40" s="127"/>
    </row>
    <row r="41" spans="2:12" ht="15.75" thickBot="1" x14ac:dyDescent="0.3">
      <c r="B41" s="125"/>
      <c r="C41" s="126"/>
      <c r="D41" s="126"/>
      <c r="E41" s="126"/>
      <c r="F41" s="126"/>
      <c r="G41" s="126"/>
      <c r="H41" s="126"/>
      <c r="I41" s="126"/>
      <c r="J41" s="127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072452-BBDE-4D25-BC1F-C08358BB27A0}">
  <dimension ref="B1:AC43"/>
  <sheetViews>
    <sheetView zoomScale="85" zoomScaleNormal="85" workbookViewId="0">
      <selection activeCell="J7" sqref="J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39" t="s">
        <v>33</v>
      </c>
      <c r="C2" s="140"/>
      <c r="D2" s="140"/>
      <c r="E2" s="140"/>
      <c r="F2" s="140"/>
      <c r="G2" s="140"/>
      <c r="H2" s="140"/>
      <c r="I2" s="140"/>
      <c r="J2" s="14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89">
        <v>46062</v>
      </c>
      <c r="Q3" s="13">
        <f>R3-P3</f>
        <v>19</v>
      </c>
      <c r="R3" s="80">
        <v>46081</v>
      </c>
      <c r="S3" s="13" t="s">
        <v>85</v>
      </c>
      <c r="T3" s="90">
        <v>95</v>
      </c>
      <c r="U3" s="91" t="s">
        <v>69</v>
      </c>
      <c r="V3" s="91" t="s">
        <v>84</v>
      </c>
      <c r="W3" s="92">
        <v>50</v>
      </c>
      <c r="X3" s="91" t="s">
        <v>71</v>
      </c>
      <c r="Y3" s="93">
        <v>732.67327</v>
      </c>
      <c r="Z3" s="94">
        <v>36633.660000000003</v>
      </c>
      <c r="AA3" s="94">
        <v>366.34</v>
      </c>
      <c r="AB3" s="94">
        <v>37000</v>
      </c>
      <c r="AC3" t="s">
        <v>90</v>
      </c>
    </row>
    <row r="4" spans="2:29" x14ac:dyDescent="0.25">
      <c r="B4" s="7">
        <v>46174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  <c r="P4" s="75"/>
      <c r="Q4" s="75"/>
      <c r="R4" s="75"/>
      <c r="S4" s="75"/>
      <c r="T4" s="75"/>
      <c r="U4" s="75"/>
      <c r="V4" s="75" t="s">
        <v>39</v>
      </c>
      <c r="W4" s="75"/>
      <c r="X4" s="75"/>
      <c r="Y4" s="75"/>
      <c r="Z4" s="75"/>
      <c r="AA4" s="75"/>
      <c r="AB4" s="76">
        <v>-37000</v>
      </c>
    </row>
    <row r="5" spans="2:29" x14ac:dyDescent="0.25">
      <c r="B5" s="7">
        <v>46175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46176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46177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'MAYIS 2026'!J39*-1</f>
        <v>1.3852499832864851E-3</v>
      </c>
    </row>
    <row r="8" spans="2:29" x14ac:dyDescent="0.25">
      <c r="B8" s="7">
        <v>46178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46179</v>
      </c>
      <c r="C9" s="8"/>
      <c r="D9" s="9"/>
      <c r="E9" s="10"/>
      <c r="F9" s="33">
        <f t="shared" si="0"/>
        <v>0</v>
      </c>
      <c r="G9" s="88"/>
      <c r="H9" s="16"/>
      <c r="I9" s="17"/>
      <c r="J9" s="87"/>
    </row>
    <row r="10" spans="2:29" x14ac:dyDescent="0.25">
      <c r="B10" s="7">
        <v>46180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46181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46182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46183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46184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46185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46186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46187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46188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46189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46190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46191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46192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46193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46194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46195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46196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46197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46198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46199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46200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46201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46202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46203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/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131" t="s">
        <v>11</v>
      </c>
      <c r="I35" s="131"/>
      <c r="J35" s="25">
        <f>SUM(J4:J34)</f>
        <v>1.3852499832864851E-3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32" t="s">
        <v>13</v>
      </c>
      <c r="I36" s="132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33" t="s">
        <v>16</v>
      </c>
      <c r="C39" s="134"/>
      <c r="D39" s="27"/>
      <c r="E39" s="37"/>
      <c r="F39" s="38"/>
      <c r="G39" s="28"/>
      <c r="H39" s="135" t="s">
        <v>17</v>
      </c>
      <c r="I39" s="135"/>
      <c r="J39" s="29">
        <f>J36+J37+J38-J35</f>
        <v>-1.3852499832864851E-3</v>
      </c>
    </row>
    <row r="40" spans="2:12" ht="15.75" thickBot="1" x14ac:dyDescent="0.3">
      <c r="B40" s="125"/>
      <c r="C40" s="126"/>
      <c r="D40" s="126"/>
      <c r="E40" s="126"/>
      <c r="F40" s="126"/>
      <c r="G40" s="126"/>
      <c r="H40" s="126"/>
      <c r="I40" s="126"/>
      <c r="J40" s="127"/>
    </row>
    <row r="41" spans="2:12" ht="15.75" thickBot="1" x14ac:dyDescent="0.3">
      <c r="B41" s="125"/>
      <c r="C41" s="126"/>
      <c r="D41" s="126"/>
      <c r="E41" s="126"/>
      <c r="F41" s="126"/>
      <c r="G41" s="126"/>
      <c r="H41" s="126"/>
      <c r="I41" s="126"/>
      <c r="J41" s="127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20</vt:i4>
      </vt:variant>
      <vt:variant>
        <vt:lpstr>Adlandırılmış Aralıklar</vt:lpstr>
      </vt:variant>
      <vt:variant>
        <vt:i4>2</vt:i4>
      </vt:variant>
    </vt:vector>
  </HeadingPairs>
  <TitlesOfParts>
    <vt:vector size="22" baseType="lpstr">
      <vt:lpstr>KASIM 2024</vt:lpstr>
      <vt:lpstr>ARALIK 2024</vt:lpstr>
      <vt:lpstr>OCAK 2025</vt:lpstr>
      <vt:lpstr>ŞUBAT 2025</vt:lpstr>
      <vt:lpstr>MART 2025</vt:lpstr>
      <vt:lpstr>NİSAN 2025</vt:lpstr>
      <vt:lpstr>MAYIS 2025</vt:lpstr>
      <vt:lpstr>HAZİRAN 2025</vt:lpstr>
      <vt:lpstr>TEMMUZ 2025</vt:lpstr>
      <vt:lpstr>AĞUSTOS 2025</vt:lpstr>
      <vt:lpstr>EYLÜL 2025</vt:lpstr>
      <vt:lpstr>EKİM 2025</vt:lpstr>
      <vt:lpstr>KASIM 2025</vt:lpstr>
      <vt:lpstr>ARALIK 2025</vt:lpstr>
      <vt:lpstr>OCAK 2026</vt:lpstr>
      <vt:lpstr>ŞUBAT 2026</vt:lpstr>
      <vt:lpstr>MART 2026</vt:lpstr>
      <vt:lpstr>NİSAN 2026</vt:lpstr>
      <vt:lpstr>MAYIS 2026</vt:lpstr>
      <vt:lpstr>HAZİRAN 2026</vt:lpstr>
      <vt:lpstr>'ARALIK 2024'!Yazdırma_Alanı</vt:lpstr>
      <vt:lpstr>'OCAK 2025'!Yazdırma_Alanı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cp:lastPrinted>2025-05-20T11:04:33Z</cp:lastPrinted>
  <dcterms:created xsi:type="dcterms:W3CDTF">2015-06-05T18:19:34Z</dcterms:created>
  <dcterms:modified xsi:type="dcterms:W3CDTF">2026-05-08T09:41:01Z</dcterms:modified>
</cp:coreProperties>
</file>